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SISTEMA DESARROLLO ADMINISTRATIVO  ACTUALIZADO\TABLERO DE INDICADORES GOBERNACION\Hacienda publica\"/>
    </mc:Choice>
  </mc:AlternateContent>
  <bookViews>
    <workbookView xWindow="0" yWindow="60" windowWidth="9630" windowHeight="3075" firstSheet="3" activeTab="4"/>
  </bookViews>
  <sheets>
    <sheet name="Listado de Indicadores" sheetId="19" r:id="rId1"/>
    <sheet name="001" sheetId="10" r:id="rId2"/>
    <sheet name="002" sheetId="11" r:id="rId3"/>
    <sheet name="003" sheetId="12" r:id="rId4"/>
    <sheet name="004" sheetId="13" r:id="rId5"/>
    <sheet name="005" sheetId="14" r:id="rId6"/>
    <sheet name="006" sheetId="15" r:id="rId7"/>
    <sheet name="008" sheetId="17" r:id="rId8"/>
    <sheet name="009" sheetId="18" r:id="rId9"/>
    <sheet name="010" sheetId="20" r:id="rId10"/>
  </sheets>
  <externalReferences>
    <externalReference r:id="rId11"/>
  </externalReference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'005'!$A$1:$L$26</definedName>
    <definedName name="_xlnm.Print_Area" localSheetId="6">'006'!$A$1:$L$26</definedName>
    <definedName name="_xlnm.Print_Area" localSheetId="7">'008'!$A$1:$L$18</definedName>
    <definedName name="_xlnm.Print_Area" localSheetId="8">'009'!$A$1:$M$18</definedName>
    <definedName name="_xlnm.Print_Area" localSheetId="9">'010'!$A$1:$L$18</definedName>
    <definedName name="PORCENTAJE_DE_INGRESOS_TRIBUTARIO_RECAUDADOS">'Listado de Indicadores'!$B$15</definedName>
    <definedName name="VARIACION_DEL_RECAUDO_TRIBUTARIO">'Listado de Indicadores'!$B$7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18" l="1"/>
  <c r="E18" i="13"/>
  <c r="D18" i="13"/>
  <c r="E17" i="13"/>
  <c r="D17" i="13"/>
  <c r="E16" i="13"/>
  <c r="D16" i="13"/>
  <c r="E15" i="13"/>
  <c r="D15" i="13"/>
  <c r="E18" i="12"/>
  <c r="D18" i="12"/>
  <c r="E17" i="12"/>
  <c r="D17" i="12"/>
  <c r="E16" i="12"/>
  <c r="D16" i="12"/>
  <c r="E15" i="12"/>
  <c r="D15" i="12"/>
  <c r="E15" i="10" l="1"/>
  <c r="E16" i="10"/>
  <c r="E17" i="10"/>
  <c r="E18" i="10"/>
  <c r="E19" i="10"/>
  <c r="E20" i="10"/>
  <c r="E21" i="10"/>
  <c r="E22" i="10"/>
  <c r="E23" i="10"/>
  <c r="D18" i="18"/>
  <c r="E16" i="11" l="1"/>
  <c r="E15" i="11"/>
  <c r="F15" i="18" l="1"/>
  <c r="F17" i="18"/>
  <c r="F16" i="18"/>
  <c r="E26" i="15" l="1"/>
  <c r="E25" i="15"/>
  <c r="E24" i="15"/>
  <c r="E23" i="15"/>
  <c r="E22" i="15"/>
  <c r="E21" i="15"/>
  <c r="E20" i="15"/>
  <c r="E19" i="15"/>
  <c r="E18" i="15"/>
  <c r="E17" i="15"/>
  <c r="E16" i="15"/>
  <c r="E15" i="15"/>
  <c r="D15" i="15"/>
  <c r="D16" i="15" s="1"/>
  <c r="F15" i="15" l="1"/>
  <c r="F16" i="15"/>
  <c r="D17" i="15"/>
  <c r="D15" i="14"/>
  <c r="D16" i="14" s="1"/>
  <c r="D17" i="14" s="1"/>
  <c r="D18" i="14" s="1"/>
  <c r="D19" i="14" s="1"/>
  <c r="D20" i="14" s="1"/>
  <c r="D21" i="14" s="1"/>
  <c r="D22" i="14" s="1"/>
  <c r="E18" i="14"/>
  <c r="E19" i="14"/>
  <c r="E20" i="14"/>
  <c r="E21" i="14"/>
  <c r="E22" i="14"/>
  <c r="E23" i="14"/>
  <c r="E24" i="14"/>
  <c r="E25" i="14"/>
  <c r="E26" i="14"/>
  <c r="B2" i="19"/>
  <c r="F17" i="15" l="1"/>
  <c r="D18" i="15"/>
  <c r="D23" i="14"/>
  <c r="D24" i="14" s="1"/>
  <c r="D25" i="14" s="1"/>
  <c r="D26" i="14" s="1"/>
  <c r="F26" i="14" s="1"/>
  <c r="F22" i="14"/>
  <c r="F19" i="14"/>
  <c r="F20" i="14"/>
  <c r="F18" i="14"/>
  <c r="F23" i="14"/>
  <c r="F21" i="14"/>
  <c r="D16" i="10"/>
  <c r="D17" i="10"/>
  <c r="D18" i="10"/>
  <c r="D19" i="10"/>
  <c r="D20" i="10"/>
  <c r="D21" i="10"/>
  <c r="D22" i="10"/>
  <c r="D23" i="10"/>
  <c r="D24" i="10"/>
  <c r="D25" i="10"/>
  <c r="D26" i="10"/>
  <c r="D15" i="10"/>
  <c r="D16" i="20"/>
  <c r="D17" i="20"/>
  <c r="D18" i="20"/>
  <c r="D15" i="20"/>
  <c r="E18" i="20"/>
  <c r="E17" i="20"/>
  <c r="E16" i="20"/>
  <c r="E15" i="20"/>
  <c r="D2" i="20"/>
  <c r="D19" i="15" l="1"/>
  <c r="F18" i="15"/>
  <c r="F25" i="14"/>
  <c r="F24" i="14"/>
  <c r="D20" i="15" l="1"/>
  <c r="F19" i="15"/>
  <c r="D17" i="18"/>
  <c r="D16" i="18"/>
  <c r="F20" i="15" l="1"/>
  <c r="D21" i="15"/>
  <c r="E18" i="17"/>
  <c r="D18" i="17"/>
  <c r="E17" i="17"/>
  <c r="D17" i="17"/>
  <c r="E16" i="17"/>
  <c r="D16" i="17"/>
  <c r="E15" i="17"/>
  <c r="D15" i="17"/>
  <c r="F21" i="15" l="1"/>
  <c r="D22" i="15"/>
  <c r="D16" i="11"/>
  <c r="D17" i="11"/>
  <c r="D18" i="11"/>
  <c r="D15" i="11"/>
  <c r="E17" i="11"/>
  <c r="E18" i="11"/>
  <c r="D23" i="15" l="1"/>
  <c r="F22" i="15"/>
  <c r="E15" i="14"/>
  <c r="F15" i="14" s="1"/>
  <c r="E17" i="14"/>
  <c r="F17" i="14" s="1"/>
  <c r="E16" i="14"/>
  <c r="F16" i="14" s="1"/>
  <c r="D2" i="11"/>
  <c r="D2" i="12" s="1"/>
  <c r="D24" i="15" l="1"/>
  <c r="F23" i="15"/>
  <c r="D2" i="18"/>
  <c r="D2" i="17"/>
  <c r="D2" i="15"/>
  <c r="D2" i="14"/>
  <c r="D2" i="13"/>
  <c r="F24" i="15" l="1"/>
  <c r="D25" i="15"/>
  <c r="F25" i="15" l="1"/>
  <c r="D26" i="15"/>
  <c r="F26" i="15" s="1"/>
</calcChain>
</file>

<file path=xl/sharedStrings.xml><?xml version="1.0" encoding="utf-8"?>
<sst xmlns="http://schemas.openxmlformats.org/spreadsheetml/2006/main" count="520" uniqueCount="163">
  <si>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</si>
  <si>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</si>
  <si>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</si>
  <si>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</si>
  <si>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</si>
  <si>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</si>
  <si>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</si>
  <si>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</si>
  <si>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</si>
  <si>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</si>
  <si>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</si>
  <si>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</si>
  <si>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</si>
  <si>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</si>
  <si>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</si>
  <si>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</si>
  <si>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</si>
  <si>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</si>
  <si>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</si>
  <si>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</si>
  <si>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</si>
  <si>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</si>
  <si>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</si>
  <si>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</si>
  <si>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</si>
  <si>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</si>
  <si>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</si>
  <si>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</si>
  <si>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</si>
  <si>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</si>
  <si>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</si>
  <si>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</si>
  <si>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</si>
  <si>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</si>
  <si>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</si>
  <si>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</si>
  <si>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</si>
  <si>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</si>
  <si>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</si>
  <si>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</si>
  <si>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</si>
  <si>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</si>
  <si>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</si>
  <si>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</si>
  <si>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</si>
  <si>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</si>
  <si>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</si>
  <si>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</si>
  <si>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</si>
  <si>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</si>
  <si>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</si>
  <si>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</si>
  <si>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</si>
  <si>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</si>
  <si>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</si>
  <si>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  R</t>
    </r>
    <r>
      <rPr>
        <vertAlign val="subscript"/>
        <sz val="10"/>
        <rFont val="Arial"/>
        <family val="2"/>
      </rPr>
      <t xml:space="preserve">T-1 </t>
    </r>
    <r>
      <rPr>
        <sz val="10"/>
        <rFont val="Arial"/>
        <family val="2"/>
      </rPr>
      <t>)*100</t>
    </r>
  </si>
  <si>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</si>
  <si>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</si>
  <si>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</si>
  <si>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</si>
  <si>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</si>
  <si>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</si>
  <si>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</si>
  <si>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</si>
  <si>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 xml:space="preserve">Numerador : Recurso percibidos por conceptos de sanciones por evasión de tributos del orden Departamental (Cantidad de recursos que se persiben por el pago de sanciones )
Denominador: Total de procesos administrativos ejecutorios en pro de cobros de sanciones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</si>
  <si>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</si>
  <si>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</si>
  <si>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</si>
  <si>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</si>
  <si>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</si>
  <si>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</si>
  <si>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</si>
  <si>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</si>
  <si>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</si>
  <si>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</si>
  <si>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</si>
  <si>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</si>
  <si>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</si>
  <si>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</si>
  <si>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</si>
  <si>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</si>
  <si>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</si>
  <si>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</si>
  <si>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Total de anticipos entregados/total de activos corrientes</t>
  </si>
  <si>
    <t>Monitorear los anticipos entregados</t>
  </si>
  <si>
    <t>balance general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</si>
  <si>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</si>
  <si>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</si>
  <si>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</si>
  <si>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</si>
  <si>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</si>
  <si>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</si>
  <si>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</si>
  <si>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</si>
  <si>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</si>
  <si>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</si>
  <si>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r>
      <rPr>
        <b/>
        <sz val="10"/>
        <rFont val="Arial"/>
        <family val="2"/>
      </rPr>
      <t>Numerador:</t>
    </r>
    <r>
      <rPr>
        <sz val="10"/>
        <rFont val="Arial"/>
        <family val="2"/>
      </rPr>
      <t xml:space="preserve"> Valor del presuuesto ejecutado (Valor de los recursos ejecutados de los asignados en el presupuesto)
</t>
    </r>
    <r>
      <rPr>
        <b/>
        <sz val="10"/>
        <rFont val="Arial"/>
        <family val="2"/>
      </rPr>
      <t>Denominador: Total del presuuesto</t>
    </r>
  </si>
  <si>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</si>
  <si>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</si>
  <si>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</si>
  <si>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</si>
  <si>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</si>
  <si>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</si>
  <si>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</si>
  <si>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</si>
  <si>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</si>
  <si>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</si>
  <si>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</si>
  <si>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</si>
  <si>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</si>
  <si>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</si>
  <si>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 xml:space="preserve">Garantizar la gestión del recaudo de los ingresos de la entidad </t>
  </si>
  <si>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</si>
  <si>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</si>
  <si>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</si>
  <si>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</si>
  <si>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</si>
  <si>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</si>
  <si>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</si>
  <si>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</si>
  <si>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</si>
  <si>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</si>
  <si>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</si>
  <si>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</si>
  <si>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</si>
  <si>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</si>
  <si>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</si>
  <si>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</si>
  <si>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</si>
  <si>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</si>
  <si>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</si>
  <si>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</si>
  <si>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</si>
  <si>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</si>
  <si>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</si>
  <si>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</si>
  <si>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</si>
  <si>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menos la sumatoria del periodo anterior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</si>
  <si>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</si>
  <si>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</si>
  <si>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</si>
  <si>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</si>
  <si>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</si>
  <si>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</si>
  <si>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 de logro</t>
  </si>
  <si>
    <t>MAURICIO ENRIQUE LINDO SANCHEZ</t>
  </si>
  <si>
    <t xml:space="preserve">Septiembre </t>
  </si>
  <si>
    <t>Diciembre</t>
  </si>
  <si>
    <r>
      <rPr>
        <b/>
        <sz val="10"/>
        <rFont val="Arial"/>
        <family val="2"/>
      </rPr>
      <t xml:space="preserve">Numerador: </t>
    </r>
    <r>
      <rPr>
        <sz val="10"/>
        <rFont val="Arial"/>
        <family val="2"/>
      </rPr>
      <t xml:space="preserve">Ingresos Tributarios Recaudados 
</t>
    </r>
    <r>
      <rPr>
        <b/>
        <sz val="10"/>
        <rFont val="Arial"/>
        <family val="2"/>
      </rPr>
      <t xml:space="preserve">Denominador : </t>
    </r>
    <r>
      <rPr>
        <sz val="10"/>
        <rFont val="Arial"/>
        <family val="2"/>
      </rPr>
      <t>Ingresos Tributariuos Proyectados</t>
    </r>
  </si>
  <si>
    <t>Junio</t>
  </si>
  <si>
    <t>Este resultado es bueno debido a que ya a 30 de junio se cuenta con más del 50% de lo recaudado para cubrir los compromisos.</t>
  </si>
  <si>
    <t>Marzo</t>
  </si>
  <si>
    <t>+</t>
  </si>
  <si>
    <t>PROCESOS EJECUTORIADOS INICIADOS EN VIGENCIA 2014, TOTAL 49 PROCESOS DEL CUAL 70,32 HAN SIDO CANCELADOS, 29,68 ESTAN EN PROCESO DE PAGO, POR VALOR DE 4,774,000,oo</t>
  </si>
  <si>
    <t>Para el tercer trimestre se presento un incremento en la ejecucion de ingresos proyectada    .</t>
  </si>
  <si>
    <t>Elrecaudo se recupera en cuatro puntos porcentauales con respecto al año anterior</t>
  </si>
  <si>
    <t>Indica el porcentaje de recaudo efectivo en realción con los ingresos estimados para la vigencia</t>
  </si>
  <si>
    <t xml:space="preserve">PORCENTAJE DE INGRESOS TRIBUTARIOS RECAUDADOS </t>
  </si>
  <si>
    <t>Ejecución presupuestal</t>
  </si>
  <si>
    <t>Acumulado</t>
  </si>
  <si>
    <t>Logro Trimestre</t>
  </si>
  <si>
    <t>Este indicador permite medir la cantidad de recursos propios de la entidas que se encuentran en manos de terceros y determinar consecuencias en cuanto al compromiso de los recursos compremetidos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</si>
  <si>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activos corrientes con lo que cuenta la entidad según el balance general)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</si>
</sst>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 #,##0.00_);_(&quot;$&quot;\ * \(#,##0.00\);_(&quot;$&quot;\ * &quot;-&quot;??_);_(@_)"/>
    <numFmt numFmtId="43" formatCode="_(* #,##0.00_);_(* \(#,##0.00\);_(* &quot;-&quot;??_);_(@_)"/>
    <numFmt numFmtId="164" formatCode="0.0%"/>
    <numFmt numFmtId="165" formatCode="_(* #,##0_);_(* \(#,##0\);_(* &quot;-&quot;??_);_(@_)"/>
  </numFmts>
  <fonts count="9" x14ac:knownFonts="1">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u/>
      <sz val="10"/>
      <color theme="10"/>
      <name val="Arial"/>
      <family val="2"/>
    </font>
    <font>
      <sz val="10"/>
      <name val="Arial"/>
      <family val="2"/>
    </font>
    <font>
      <sz val="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6">
    <xf numFmtId="0" fontId="0" fillId="0" borderId="0"/>
    <xf numFmtId="9" fontId="3" fillId="0" borderId="0" applyFont="0" applyFill="0" applyBorder="0" applyAlignment="0" applyProtection="0"/>
    <xf numFmtId="0" fontId="3" fillId="0" borderId="0"/>
    <xf numFmtId="0" fontId="6" fillId="0" borderId="0" applyNumberFormat="0" applyFill="0" applyBorder="0" applyAlignment="0" applyProtection="0">
      <alignment vertical="top"/>
      <protection locked="0"/>
    </xf>
    <xf numFmtId="43" fontId="7" fillId="0" borderId="0" applyFont="0" applyFill="0" applyBorder="0" applyAlignment="0" applyProtection="0"/>
    <xf numFmtId="44" fontId="8" fillId="0" borderId="0" applyFont="0" applyFill="0" applyBorder="0" applyAlignment="0" applyProtection="0"/>
  </cellStyleXfs>
  <cellXfs count="164">
    <xf numFmtId="0" fontId="0" fillId="0" borderId="0" xfId="0"/>
    <xf numFmtId="0" fontId="2" fillId="0" borderId="1" xfId="0" applyFont="1" applyBorder="1" applyAlignment="1">
      <alignment vertical="center" wrapText="1"/>
    </xf>
    <xf numFmtId="0" fontId="1" fillId="0" borderId="2" xfId="0" applyFont="1" applyBorder="1" applyAlignment="1">
      <alignment vertical="center" wrapText="1"/>
    </xf>
    <xf numFmtId="0" fontId="3" fillId="8" borderId="7" xfId="0" applyFont="1" applyFill="1" applyBorder="1" applyAlignment="1">
      <alignment horizontal="center" vertical="center"/>
    </xf>
    <xf numFmtId="0" fontId="0" fillId="0" borderId="7" xfId="0" applyBorder="1" applyAlignment="1">
      <alignment horizontal="center"/>
    </xf>
    <xf numFmtId="0" fontId="1" fillId="6" borderId="7" xfId="0" applyFont="1" applyFill="1" applyBorder="1" applyAlignment="1">
      <alignment horizontal="center" vertical="center" wrapText="1"/>
    </xf>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3" fillId="8" borderId="2" xfId="0" applyFont="1" applyFill="1" applyBorder="1" applyAlignment="1" applyProtection="1">
      <alignment horizontal="center" vertical="center"/>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1" fillId="6" borderId="10"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3" fontId="0" fillId="0" borderId="14" xfId="0" applyNumberFormat="1" applyBorder="1" applyAlignment="1" applyProtection="1">
      <alignment horizontal="center" vertical="center" wrapText="1"/>
      <protection locked="0"/>
    </xf>
    <xf numFmtId="3" fontId="0" fillId="0" borderId="16" xfId="0" applyNumberForma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3" fontId="0" fillId="0" borderId="14" xfId="4" applyNumberFormat="1" applyFont="1"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9" fontId="0" fillId="0" borderId="15" xfId="1" applyFont="1" applyBorder="1" applyAlignment="1" applyProtection="1">
      <alignment horizontal="center" vertical="center" wrapText="1"/>
    </xf>
    <xf numFmtId="9" fontId="0" fillId="0" borderId="15" xfId="0" applyNumberFormat="1" applyBorder="1" applyAlignment="1" applyProtection="1">
      <alignment horizontal="center" vertical="center" wrapText="1"/>
    </xf>
    <xf numFmtId="9" fontId="0" fillId="0" borderId="2" xfId="0" applyNumberFormat="1" applyBorder="1" applyAlignment="1" applyProtection="1">
      <alignment horizontal="center" vertical="center" wrapText="1"/>
    </xf>
    <xf numFmtId="9" fontId="0" fillId="0" borderId="10" xfId="1" applyFont="1" applyBorder="1" applyAlignment="1" applyProtection="1">
      <alignment horizontal="center" vertical="center" wrapText="1"/>
    </xf>
    <xf numFmtId="0" fontId="2" fillId="0" borderId="1" xfId="2" applyFont="1" applyBorder="1" applyAlignment="1" applyProtection="1">
      <alignment vertical="center" wrapText="1"/>
      <protection locked="0"/>
    </xf>
    <xf numFmtId="0" fontId="3" fillId="0" borderId="0" xfId="2" applyProtection="1">
      <protection locked="0"/>
    </xf>
    <xf numFmtId="0" fontId="1" fillId="0" borderId="2" xfId="2" applyFont="1" applyBorder="1" applyAlignment="1" applyProtection="1">
      <alignment vertical="center" wrapText="1"/>
      <protection locked="0"/>
    </xf>
    <xf numFmtId="0" fontId="1" fillId="6" borderId="2" xfId="2" applyFont="1" applyFill="1" applyBorder="1" applyAlignment="1" applyProtection="1">
      <alignment horizontal="center" vertical="center"/>
      <protection locked="0"/>
    </xf>
    <xf numFmtId="0" fontId="1" fillId="6" borderId="2" xfId="2" applyFont="1" applyFill="1" applyBorder="1" applyAlignment="1" applyProtection="1">
      <alignment horizontal="center" vertical="center" wrapText="1"/>
      <protection locked="0"/>
    </xf>
    <xf numFmtId="0" fontId="3" fillId="8" borderId="2" xfId="2" applyFont="1" applyFill="1" applyBorder="1" applyAlignment="1" applyProtection="1">
      <alignment horizontal="center" vertical="center"/>
      <protection locked="0"/>
    </xf>
    <xf numFmtId="9" fontId="1" fillId="0" borderId="2" xfId="2" applyNumberFormat="1" applyFont="1" applyBorder="1" applyAlignment="1" applyProtection="1">
      <alignment horizontal="center" vertical="center"/>
      <protection locked="0"/>
    </xf>
    <xf numFmtId="9" fontId="3" fillId="0" borderId="0" xfId="2" applyNumberFormat="1" applyAlignment="1" applyProtection="1">
      <alignment horizontal="center" vertical="center"/>
      <protection locked="0"/>
    </xf>
    <xf numFmtId="9" fontId="3" fillId="0" borderId="2" xfId="2" applyNumberFormat="1" applyBorder="1" applyAlignment="1" applyProtection="1">
      <alignment horizontal="center" vertical="center"/>
      <protection locked="0"/>
    </xf>
    <xf numFmtId="0" fontId="1" fillId="5" borderId="2" xfId="2" applyFont="1" applyFill="1" applyBorder="1" applyAlignment="1" applyProtection="1">
      <alignment horizontal="center" vertical="center" wrapText="1"/>
      <protection locked="0"/>
    </xf>
    <xf numFmtId="0" fontId="1" fillId="2" borderId="2" xfId="2" applyFont="1" applyFill="1" applyBorder="1" applyAlignment="1" applyProtection="1">
      <alignment horizontal="center" vertical="center" wrapText="1"/>
      <protection locked="0"/>
    </xf>
    <xf numFmtId="0" fontId="1" fillId="3" borderId="2" xfId="2" applyFont="1" applyFill="1" applyBorder="1" applyAlignment="1" applyProtection="1">
      <alignment horizontal="center" vertical="center" wrapText="1"/>
      <protection locked="0"/>
    </xf>
    <xf numFmtId="0" fontId="3" fillId="0" borderId="0" xfId="2" applyAlignment="1" applyProtection="1">
      <alignment horizontal="center" vertical="center"/>
      <protection locked="0"/>
    </xf>
    <xf numFmtId="0" fontId="3" fillId="0" borderId="0" xfId="2" applyAlignment="1" applyProtection="1">
      <alignment vertical="center"/>
      <protection locked="0"/>
    </xf>
    <xf numFmtId="0" fontId="3" fillId="0" borderId="0" xfId="2" applyAlignment="1" applyProtection="1">
      <alignment horizontal="center" vertical="center" wrapText="1"/>
      <protection locked="0"/>
    </xf>
    <xf numFmtId="0" fontId="3" fillId="0" borderId="2" xfId="2" applyBorder="1" applyAlignment="1" applyProtection="1">
      <alignment horizontal="center" vertical="center" wrapText="1"/>
      <protection locked="0"/>
    </xf>
    <xf numFmtId="9" fontId="3" fillId="0" borderId="2" xfId="2"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4" fillId="8" borderId="2" xfId="0" applyFont="1" applyFill="1" applyBorder="1" applyAlignment="1" applyProtection="1">
      <alignment horizontal="center" vertical="center"/>
      <protection locked="0"/>
    </xf>
    <xf numFmtId="0" fontId="1" fillId="6" borderId="1" xfId="0" applyFont="1" applyFill="1" applyBorder="1" applyAlignment="1" applyProtection="1">
      <alignment vertical="center" wrapText="1"/>
      <protection locked="0"/>
    </xf>
    <xf numFmtId="14" fontId="0" fillId="0" borderId="2" xfId="0" applyNumberFormat="1" applyBorder="1" applyAlignment="1" applyProtection="1">
      <alignment horizontal="center" vertical="center" wrapText="1"/>
      <protection locked="0"/>
    </xf>
    <xf numFmtId="43" fontId="0" fillId="0" borderId="2" xfId="4" applyFont="1"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1" xfId="0"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xf>
    <xf numFmtId="0" fontId="1" fillId="6" borderId="0" xfId="0" applyFont="1" applyFill="1" applyAlignment="1" applyProtection="1">
      <alignment horizontal="center" vertical="center" wrapText="1"/>
    </xf>
    <xf numFmtId="10" fontId="0" fillId="0" borderId="2" xfId="0" applyNumberFormat="1" applyBorder="1" applyAlignment="1" applyProtection="1">
      <alignment horizontal="center" vertical="center" wrapText="1"/>
    </xf>
    <xf numFmtId="10" fontId="0" fillId="0" borderId="2" xfId="1" applyNumberFormat="1" applyFont="1" applyBorder="1" applyAlignment="1" applyProtection="1">
      <alignment horizontal="center" vertical="center" wrapText="1"/>
    </xf>
    <xf numFmtId="10" fontId="0" fillId="0" borderId="3" xfId="0" applyNumberFormat="1" applyBorder="1" applyAlignment="1" applyProtection="1">
      <alignment vertical="center" wrapText="1"/>
    </xf>
    <xf numFmtId="164" fontId="0" fillId="0" borderId="2" xfId="1" applyNumberFormat="1" applyFont="1" applyBorder="1" applyAlignment="1" applyProtection="1">
      <alignment horizontal="center" vertical="center" wrapText="1"/>
    </xf>
    <xf numFmtId="10" fontId="0" fillId="0" borderId="0" xfId="0" applyNumberFormat="1" applyAlignment="1" applyProtection="1">
      <alignment horizontal="center" vertical="center"/>
      <protection locked="0"/>
    </xf>
    <xf numFmtId="0" fontId="1" fillId="0" borderId="2" xfId="0" applyNumberFormat="1" applyFont="1" applyBorder="1" applyAlignment="1" applyProtection="1">
      <alignment horizontal="center" vertical="center"/>
      <protection locked="0"/>
    </xf>
    <xf numFmtId="0" fontId="0" fillId="0" borderId="0" xfId="0" applyNumberFormat="1" applyAlignment="1" applyProtection="1">
      <alignment horizontal="center" vertical="center"/>
      <protection locked="0"/>
    </xf>
    <xf numFmtId="0" fontId="1" fillId="6" borderId="2" xfId="0" applyNumberFormat="1" applyFont="1" applyFill="1" applyBorder="1" applyAlignment="1" applyProtection="1">
      <alignment horizontal="center" vertical="center"/>
      <protection locked="0"/>
    </xf>
    <xf numFmtId="0" fontId="0" fillId="0" borderId="2" xfId="0" applyNumberFormat="1" applyBorder="1" applyAlignment="1" applyProtection="1">
      <alignment horizontal="center" vertical="center"/>
      <protection locked="0"/>
    </xf>
    <xf numFmtId="165" fontId="1" fillId="0" borderId="2" xfId="4" applyNumberFormat="1" applyFont="1" applyBorder="1" applyAlignment="1" applyProtection="1">
      <alignment horizontal="center" vertical="center" wrapText="1"/>
      <protection locked="0"/>
    </xf>
    <xf numFmtId="44" fontId="1" fillId="0" borderId="2" xfId="5"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2" fontId="0" fillId="0" borderId="0" xfId="1" applyNumberFormat="1" applyFont="1" applyProtection="1">
      <protection locked="0"/>
    </xf>
    <xf numFmtId="2" fontId="1" fillId="6" borderId="2" xfId="1" applyNumberFormat="1" applyFont="1" applyFill="1" applyBorder="1" applyAlignment="1" applyProtection="1">
      <alignment horizontal="center" vertical="center" wrapText="1"/>
    </xf>
    <xf numFmtId="1" fontId="0" fillId="0" borderId="2" xfId="1" applyNumberFormat="1" applyFont="1" applyBorder="1" applyAlignment="1" applyProtection="1">
      <alignment horizontal="center" vertical="center" wrapText="1"/>
    </xf>
    <xf numFmtId="2" fontId="0" fillId="0" borderId="2" xfId="1" applyNumberFormat="1" applyFont="1" applyBorder="1" applyAlignment="1" applyProtection="1">
      <alignment horizontal="left" vertical="center" wrapText="1" indent="1"/>
    </xf>
    <xf numFmtId="1" fontId="0" fillId="0" borderId="2" xfId="1" applyNumberFormat="1" applyFont="1" applyBorder="1" applyAlignment="1" applyProtection="1">
      <alignment horizontal="left" vertical="center" wrapText="1" indent="1"/>
    </xf>
    <xf numFmtId="3" fontId="0" fillId="0" borderId="2" xfId="0" applyNumberFormat="1" applyBorder="1" applyAlignment="1" applyProtection="1">
      <alignment horizontal="right" vertical="center" wrapText="1"/>
      <protection locked="0"/>
    </xf>
    <xf numFmtId="165" fontId="0" fillId="0" borderId="1" xfId="4" applyNumberFormat="1" applyFont="1" applyBorder="1" applyAlignment="1" applyProtection="1">
      <alignment horizontal="center" vertical="center" wrapText="1"/>
      <protection locked="0"/>
    </xf>
    <xf numFmtId="165" fontId="0" fillId="0" borderId="2" xfId="4" applyNumberFormat="1" applyFont="1" applyBorder="1" applyAlignment="1" applyProtection="1">
      <alignment horizontal="center" vertical="center" wrapText="1"/>
      <protection locked="0"/>
    </xf>
    <xf numFmtId="3" fontId="0" fillId="0" borderId="13" xfId="0" applyNumberFormat="1" applyBorder="1" applyAlignment="1" applyProtection="1">
      <alignment horizontal="right"/>
      <protection locked="0"/>
    </xf>
    <xf numFmtId="16" fontId="0" fillId="0" borderId="2" xfId="0" applyNumberFormat="1" applyBorder="1" applyAlignment="1" applyProtection="1">
      <alignment horizontal="center" vertical="center" wrapText="1"/>
      <protection locked="0"/>
    </xf>
    <xf numFmtId="4" fontId="0" fillId="0" borderId="13" xfId="0" applyNumberFormat="1" applyBorder="1" applyAlignment="1" applyProtection="1">
      <alignment horizontal="right"/>
      <protection locked="0"/>
    </xf>
    <xf numFmtId="4" fontId="0" fillId="0" borderId="0" xfId="0" applyNumberFormat="1" applyAlignment="1" applyProtection="1">
      <alignment horizontal="right"/>
      <protection locked="0"/>
    </xf>
    <xf numFmtId="165" fontId="0" fillId="0" borderId="12" xfId="4" applyNumberFormat="1" applyFont="1" applyFill="1" applyBorder="1" applyAlignment="1" applyProtection="1">
      <alignment horizontal="center" vertical="center" wrapText="1"/>
      <protection locked="0"/>
    </xf>
    <xf numFmtId="4" fontId="0" fillId="0" borderId="13" xfId="0" applyNumberFormat="1" applyBorder="1" applyProtection="1">
      <protection locked="0"/>
    </xf>
    <xf numFmtId="165" fontId="0" fillId="0" borderId="11" xfId="4" applyNumberFormat="1" applyFont="1" applyBorder="1" applyAlignment="1" applyProtection="1">
      <alignment horizontal="center" vertical="center" wrapText="1"/>
      <protection locked="0"/>
    </xf>
    <xf numFmtId="9" fontId="0" fillId="0" borderId="0" xfId="0" applyNumberFormat="1" applyProtection="1">
      <protection locked="0"/>
    </xf>
    <xf numFmtId="9" fontId="0" fillId="0" borderId="4" xfId="0" applyNumberFormat="1" applyBorder="1" applyAlignment="1" applyProtection="1">
      <alignment horizontal="center" vertical="center" wrapText="1"/>
    </xf>
    <xf numFmtId="0" fontId="6" fillId="8" borderId="7" xfId="3" applyFill="1" applyBorder="1" applyAlignment="1" applyProtection="1">
      <alignment horizontal="center" vertical="center"/>
    </xf>
    <xf numFmtId="0" fontId="6" fillId="8" borderId="8" xfId="3" applyFill="1" applyBorder="1" applyAlignment="1" applyProtection="1">
      <alignment horizontal="center" vertical="center"/>
    </xf>
    <xf numFmtId="0" fontId="6" fillId="8" borderId="9" xfId="3" applyFill="1" applyBorder="1" applyAlignment="1" applyProtection="1">
      <alignment horizontal="center" vertical="center"/>
    </xf>
    <xf numFmtId="0" fontId="6" fillId="0" borderId="7" xfId="3" applyBorder="1" applyAlignment="1" applyProtection="1">
      <alignment horizontal="center"/>
    </xf>
    <xf numFmtId="0" fontId="6" fillId="0" borderId="8" xfId="3" applyBorder="1" applyAlignment="1" applyProtection="1">
      <alignment horizontal="center"/>
    </xf>
    <xf numFmtId="0" fontId="6" fillId="0" borderId="9" xfId="3" applyBorder="1" applyAlignment="1" applyProtection="1">
      <alignment horizontal="center"/>
    </xf>
    <xf numFmtId="0" fontId="6" fillId="0" borderId="7" xfId="3" applyBorder="1" applyAlignment="1" applyProtection="1">
      <alignment horizontal="center" wrapText="1"/>
    </xf>
    <xf numFmtId="0" fontId="6" fillId="0" borderId="8" xfId="3" applyBorder="1" applyAlignment="1" applyProtection="1">
      <alignment horizontal="center" wrapText="1"/>
    </xf>
    <xf numFmtId="0" fontId="6" fillId="0" borderId="9" xfId="3" applyBorder="1" applyAlignment="1" applyProtection="1">
      <alignment horizontal="center" wrapText="1"/>
    </xf>
    <xf numFmtId="0" fontId="6" fillId="8" borderId="7" xfId="3" applyFill="1" applyBorder="1" applyAlignment="1" applyProtection="1">
      <alignment horizontal="center" vertical="center" wrapText="1"/>
    </xf>
    <xf numFmtId="0" fontId="6" fillId="8" borderId="8" xfId="3" applyFill="1" applyBorder="1" applyAlignment="1" applyProtection="1">
      <alignment horizontal="center" vertical="center" wrapText="1"/>
    </xf>
    <xf numFmtId="0" fontId="6" fillId="8" borderId="9" xfId="3" applyFill="1" applyBorder="1" applyAlignment="1" applyProtection="1">
      <alignment horizontal="center" vertical="center" wrapText="1"/>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6" fillId="8" borderId="3" xfId="3" applyFill="1" applyBorder="1" applyAlignment="1" applyProtection="1">
      <alignment horizontal="center" vertical="center"/>
      <protection locked="0"/>
    </xf>
    <xf numFmtId="0" fontId="6" fillId="8" borderId="5" xfId="3" applyFill="1" applyBorder="1" applyAlignment="1" applyProtection="1">
      <alignment horizontal="center" vertical="center"/>
      <protection locked="0"/>
    </xf>
    <xf numFmtId="0" fontId="6" fillId="8" borderId="4" xfId="3" applyFill="1" applyBorder="1" applyAlignment="1" applyProtection="1">
      <alignment horizontal="center" vertical="center"/>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0" borderId="1"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6" fillId="8" borderId="3" xfId="3" applyFill="1" applyBorder="1" applyAlignment="1" applyProtection="1">
      <alignment horizontal="center" vertical="center" wrapText="1"/>
      <protection locked="0"/>
    </xf>
    <xf numFmtId="0" fontId="6" fillId="8" borderId="5" xfId="3" applyFill="1" applyBorder="1" applyAlignment="1" applyProtection="1">
      <alignment horizontal="center" vertical="center" wrapText="1"/>
      <protection locked="0"/>
    </xf>
    <xf numFmtId="0" fontId="6" fillId="8" borderId="4" xfId="3" applyFill="1" applyBorder="1" applyAlignment="1" applyProtection="1">
      <alignment horizontal="center" vertical="center" wrapText="1"/>
      <protection locked="0"/>
    </xf>
    <xf numFmtId="0" fontId="1" fillId="6" borderId="3" xfId="0" applyNumberFormat="1" applyFont="1" applyFill="1" applyBorder="1" applyAlignment="1" applyProtection="1">
      <alignment horizontal="center" vertical="center"/>
      <protection locked="0"/>
    </xf>
    <xf numFmtId="0" fontId="1" fillId="6" borderId="4" xfId="0" applyNumberFormat="1" applyFont="1" applyFill="1" applyBorder="1" applyAlignment="1" applyProtection="1">
      <alignment horizontal="center" vertical="center"/>
      <protection locked="0"/>
    </xf>
    <xf numFmtId="0" fontId="3" fillId="0" borderId="3" xfId="0" applyFont="1" applyBorder="1" applyAlignment="1" applyProtection="1">
      <alignment horizontal="justify" vertical="justify" wrapText="1"/>
      <protection locked="0"/>
    </xf>
    <xf numFmtId="0" fontId="0" fillId="0" borderId="4" xfId="0" applyBorder="1" applyAlignment="1" applyProtection="1">
      <alignment horizontal="justify" vertical="justify" wrapText="1"/>
      <protection locked="0"/>
    </xf>
    <xf numFmtId="0" fontId="0" fillId="7" borderId="10" xfId="0" applyFill="1" applyBorder="1" applyAlignment="1" applyProtection="1">
      <alignment horizontal="center" vertical="center"/>
      <protection locked="0"/>
    </xf>
    <xf numFmtId="0" fontId="3" fillId="0" borderId="3" xfId="2" applyBorder="1" applyAlignment="1" applyProtection="1">
      <alignment horizontal="center" vertical="center" wrapText="1"/>
      <protection locked="0"/>
    </xf>
    <xf numFmtId="0" fontId="3" fillId="0" borderId="4" xfId="2" applyBorder="1" applyAlignment="1" applyProtection="1">
      <alignment horizontal="center" vertical="center" wrapText="1"/>
      <protection locked="0"/>
    </xf>
    <xf numFmtId="0" fontId="3" fillId="0" borderId="2" xfId="2" applyBorder="1" applyAlignment="1" applyProtection="1">
      <alignment horizontal="center" vertical="center" wrapText="1"/>
      <protection locked="0"/>
    </xf>
    <xf numFmtId="0" fontId="1" fillId="6" borderId="3" xfId="2" applyFont="1" applyFill="1" applyBorder="1" applyAlignment="1" applyProtection="1">
      <alignment horizontal="center" vertical="center" wrapText="1"/>
      <protection locked="0"/>
    </xf>
    <xf numFmtId="0" fontId="1" fillId="6" borderId="4" xfId="2" applyFont="1" applyFill="1" applyBorder="1" applyAlignment="1" applyProtection="1">
      <alignment horizontal="center" vertical="center" wrapText="1"/>
      <protection locked="0"/>
    </xf>
    <xf numFmtId="0" fontId="1" fillId="6" borderId="2" xfId="2" applyFont="1" applyFill="1" applyBorder="1" applyAlignment="1" applyProtection="1">
      <alignment horizontal="center" vertical="center" wrapText="1"/>
      <protection locked="0"/>
    </xf>
    <xf numFmtId="0" fontId="1" fillId="7" borderId="2" xfId="2" applyFont="1" applyFill="1" applyBorder="1" applyAlignment="1" applyProtection="1">
      <alignment horizontal="center" vertical="center"/>
      <protection locked="0"/>
    </xf>
    <xf numFmtId="0" fontId="3" fillId="7" borderId="2" xfId="2" applyFill="1" applyBorder="1" applyAlignment="1" applyProtection="1">
      <alignment horizontal="center" vertical="center"/>
      <protection locked="0"/>
    </xf>
    <xf numFmtId="0" fontId="3" fillId="0" borderId="2" xfId="2" applyFont="1" applyBorder="1" applyAlignment="1" applyProtection="1">
      <alignment horizontal="center" vertical="center" wrapText="1"/>
      <protection locked="0"/>
    </xf>
    <xf numFmtId="0" fontId="1" fillId="6" borderId="3" xfId="2" applyFont="1" applyFill="1" applyBorder="1" applyAlignment="1" applyProtection="1">
      <alignment horizontal="center" vertical="center"/>
      <protection locked="0"/>
    </xf>
    <xf numFmtId="0" fontId="1" fillId="6" borderId="4" xfId="2" applyFont="1" applyFill="1" applyBorder="1" applyAlignment="1" applyProtection="1">
      <alignment horizontal="center" vertical="center"/>
      <protection locked="0"/>
    </xf>
    <xf numFmtId="0" fontId="3" fillId="4" borderId="2" xfId="2" applyFill="1" applyBorder="1" applyAlignment="1" applyProtection="1">
      <alignment horizontal="center"/>
      <protection locked="0"/>
    </xf>
    <xf numFmtId="0" fontId="1" fillId="6" borderId="5" xfId="2" applyFont="1" applyFill="1" applyBorder="1" applyAlignment="1" applyProtection="1">
      <alignment horizontal="center" vertical="center"/>
      <protection locked="0"/>
    </xf>
    <xf numFmtId="0" fontId="3" fillId="8" borderId="3" xfId="2" applyFont="1" applyFill="1" applyBorder="1" applyAlignment="1" applyProtection="1">
      <alignment horizontal="center" vertical="center"/>
      <protection locked="0"/>
    </xf>
    <xf numFmtId="0" fontId="3" fillId="8" borderId="5" xfId="2" applyFont="1" applyFill="1" applyBorder="1" applyAlignment="1" applyProtection="1">
      <alignment horizontal="center" vertical="center"/>
      <protection locked="0"/>
    </xf>
    <xf numFmtId="0" fontId="3" fillId="8" borderId="4" xfId="2" applyFont="1" applyFill="1" applyBorder="1" applyAlignment="1" applyProtection="1">
      <alignment horizontal="center" vertical="center"/>
      <protection locked="0"/>
    </xf>
    <xf numFmtId="0" fontId="3" fillId="0" borderId="1" xfId="2" applyBorder="1" applyAlignment="1" applyProtection="1">
      <alignment horizontal="center" vertical="center" wrapText="1"/>
      <protection locked="0"/>
    </xf>
    <xf numFmtId="0" fontId="2" fillId="0" borderId="1" xfId="2" applyFont="1" applyBorder="1" applyAlignment="1" applyProtection="1">
      <alignment horizontal="center" vertical="center" wrapText="1"/>
      <protection locked="0"/>
    </xf>
    <xf numFmtId="0" fontId="1" fillId="0" borderId="2" xfId="2" applyFont="1" applyBorder="1" applyAlignment="1" applyProtection="1">
      <alignment horizontal="center" vertical="center" wrapText="1"/>
      <protection locked="0"/>
    </xf>
    <xf numFmtId="9" fontId="0" fillId="0" borderId="10" xfId="0" applyNumberFormat="1" applyBorder="1" applyAlignment="1" applyProtection="1">
      <alignment horizontal="center" vertical="center" wrapText="1"/>
    </xf>
  </cellXfs>
  <cellStyles count="6">
    <cellStyle name="Hipervínculo" xfId="3" builtinId="8"/>
    <cellStyle name="Millares" xfId="4" builtinId="3"/>
    <cellStyle name="Moneda" xfId="5" builtinId="4"/>
    <cellStyle name="Normal" xfId="0" builtinId="0"/>
    <cellStyle name="Normal 2" xfId="2"/>
    <cellStyle name="Porcentaje" xfId="1" builtinId="5"/>
  </cellStyles>
  <dxfs count="3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3"/>
            <c:pt idx="0">
              <c:v>VARIACION DEL RECAUDO TRIBUTARIO</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'001'!$D$15:$D$26</c:f>
              <c:numCache>
                <c:formatCode>0%</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mooth val="0"/>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'001'!$E$15:$E$26</c:f>
              <c:numCache>
                <c:formatCode>0%</c:formatCode>
                <c:ptCount val="12"/>
                <c:pt idx="0">
                  <c:v>7.1336657607588005E-2</c:v>
                </c:pt>
                <c:pt idx="1">
                  <c:v>1.0402746547977015</c:v>
                </c:pt>
                <c:pt idx="2">
                  <c:v>0.97511337847843294</c:v>
                </c:pt>
                <c:pt idx="3">
                  <c:v>0.84492108348500339</c:v>
                </c:pt>
                <c:pt idx="4">
                  <c:v>0.89839864245243528</c:v>
                </c:pt>
                <c:pt idx="5">
                  <c:v>1.0090138355161233</c:v>
                </c:pt>
                <c:pt idx="6">
                  <c:v>1.0396559766708127</c:v>
                </c:pt>
                <c:pt idx="7">
                  <c:v>1.0318078743202881</c:v>
                </c:pt>
                <c:pt idx="8">
                  <c:v>1.0439313195848465</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mooth val="0"/>
        </c:ser>
        <c:dLbls>
          <c:showLegendKey val="0"/>
          <c:showVal val="1"/>
          <c:showCatName val="0"/>
          <c:showSerName val="0"/>
          <c:showPercent val="0"/>
          <c:showBubbleSize val="0"/>
        </c:dLbls>
        <c:smooth val="0"/>
        <c:axId val="341823112"/>
        <c:axId val="341823504"/>
      </c:lineChart>
      <c:catAx>
        <c:axId val="34182311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1823504"/>
        <c:crosses val="autoZero"/>
        <c:auto val="1"/>
        <c:lblAlgn val="ctr"/>
        <c:lblOffset val="100"/>
        <c:noMultiLvlLbl val="0"/>
      </c:catAx>
      <c:valAx>
        <c:axId val="34182350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1823112"/>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3"/>
            <c:pt idx="0">
              <c:v>RECAUDO POR CONCEPTOS DE EVASIÓN FISCAL A TRIBUTOS DEL ORDEN DEPARTAMENTAL</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pt idx="0">
                  <c:v>60</c:v>
                </c:pt>
                <c:pt idx="1">
                  <c:v>60</c:v>
                </c:pt>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0.00</c:formatCode>
                <c:ptCount val="2"/>
                <c:pt idx="0">
                  <c:v>70.316952029732292</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mooth val="0"/>
        </c:ser>
        <c:dLbls>
          <c:showLegendKey val="0"/>
          <c:showVal val="1"/>
          <c:showCatName val="0"/>
          <c:showSerName val="0"/>
          <c:showPercent val="0"/>
          <c:showBubbleSize val="0"/>
        </c:dLbls>
        <c:smooth val="0"/>
        <c:axId val="341824288"/>
        <c:axId val="341824680"/>
      </c:lineChart>
      <c:catAx>
        <c:axId val="34182428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1824680"/>
        <c:crosses val="autoZero"/>
        <c:auto val="1"/>
        <c:lblAlgn val="ctr"/>
        <c:lblOffset val="100"/>
        <c:noMultiLvlLbl val="0"/>
      </c:catAx>
      <c:valAx>
        <c:axId val="34182468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41824288"/>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3"/>
            <c:pt idx="0">
              <c:v>ANALISIS DE LOS ESTADOS FINANCIEROS </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1</c:v>
                </c:pt>
                <c:pt idx="1">
                  <c:v>1</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1</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mooth val="0"/>
        </c:ser>
        <c:dLbls>
          <c:showLegendKey val="0"/>
          <c:showVal val="1"/>
          <c:showCatName val="0"/>
          <c:showSerName val="0"/>
          <c:showPercent val="0"/>
          <c:showBubbleSize val="0"/>
        </c:dLbls>
        <c:smooth val="0"/>
        <c:axId val="446698712"/>
        <c:axId val="446699104"/>
      </c:lineChart>
      <c:catAx>
        <c:axId val="44669871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6699104"/>
        <c:crosses val="autoZero"/>
        <c:auto val="1"/>
        <c:lblAlgn val="ctr"/>
        <c:lblOffset val="100"/>
        <c:noMultiLvlLbl val="0"/>
      </c:catAx>
      <c:valAx>
        <c:axId val="44669910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6698712"/>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3"/>
            <c:pt idx="0">
              <c:v>REPRESENTACIÓN DE LAS CUENTAS DE ANTICIPOS CON RESPECTO A LOS ACTIVOS CORRIENTES DE LA ENTIDAD</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0.3</c:v>
                </c:pt>
                <c:pt idx="1">
                  <c:v>0.3</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0.21173409889142977</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mooth val="0"/>
        </c:ser>
        <c:dLbls>
          <c:showLegendKey val="0"/>
          <c:showVal val="1"/>
          <c:showCatName val="0"/>
          <c:showSerName val="0"/>
          <c:showPercent val="0"/>
          <c:showBubbleSize val="0"/>
        </c:dLbls>
        <c:smooth val="0"/>
        <c:axId val="446699888"/>
        <c:axId val="446700280"/>
      </c:lineChart>
      <c:catAx>
        <c:axId val="44669988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6700280"/>
        <c:crosses val="autoZero"/>
        <c:auto val="1"/>
        <c:lblAlgn val="ctr"/>
        <c:lblOffset val="100"/>
        <c:noMultiLvlLbl val="0"/>
      </c:catAx>
      <c:valAx>
        <c:axId val="44670028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6699888"/>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42"/>
    </mc:Choice>
    <mc:Fallback>
      <c:style val="42"/>
    </mc:Fallback>
  </mc:AlternateContent>
  <c:chart>
    <c:title>
      <c:tx>
        <c:strRef>
          <c:f>'005'!$H$5:$J$5</c:f>
          <c:strCache>
            <c:ptCount val="3"/>
            <c:pt idx="0">
              <c:v>CUMPLIMIENTO DEL PRESUPUESTO DE INVERSION POR DEPENDENCIA</c:v>
            </c:pt>
          </c:strCache>
        </c:strRef>
      </c:tx>
      <c:overlay val="0"/>
      <c:txPr>
        <a:bodyPr rot="0" vert="horz"/>
        <a:lstStyle/>
        <a:p>
          <a:pPr>
            <a:defRPr/>
          </a:pPr>
          <a:endParaRPr lang="es-CO"/>
        </a:p>
      </c:txPr>
    </c:title>
    <c:autoTitleDeleted val="0"/>
    <c:plotArea>
      <c:layout/>
      <c:lineChart>
        <c:grouping val="standard"/>
        <c:varyColors val="0"/>
        <c:ser>
          <c:idx val="0"/>
          <c:order val="0"/>
          <c:tx>
            <c:strRef>
              <c:f>'005'!$D$14</c:f>
              <c:strCache>
                <c:ptCount val="1"/>
                <c:pt idx="0">
                  <c:v>Meta</c:v>
                </c:pt>
              </c:strCache>
            </c:strRef>
          </c:tx>
          <c:marker>
            <c:symbol val="none"/>
          </c:marker>
          <c:dLbls>
            <c:spPr>
              <a:noFill/>
              <a:ln>
                <a:noFill/>
              </a:ln>
              <a:effectLst/>
            </c:spPr>
            <c:txPr>
              <a:bodyPr rot="0" vert="horz"/>
              <a:lstStyle/>
              <a:p>
                <a:pPr>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'005'!$D$15:$D$26</c:f>
              <c:numCache>
                <c:formatCode>0.00%</c:formatCode>
                <c:ptCount val="12"/>
                <c:pt idx="0">
                  <c:v>8.3333333333333329E-2</c:v>
                </c:pt>
                <c:pt idx="1">
                  <c:v>0.16666666666666666</c:v>
                </c:pt>
                <c:pt idx="2">
                  <c:v>0.25</c:v>
                </c:pt>
                <c:pt idx="3">
                  <c:v>0.33333333333333331</c:v>
                </c:pt>
                <c:pt idx="4">
                  <c:v>0.41666666666666663</c:v>
                </c:pt>
                <c:pt idx="5">
                  <c:v>0.49999999999999994</c:v>
                </c:pt>
                <c:pt idx="6">
                  <c:v>0.58333333333333326</c:v>
                </c:pt>
                <c:pt idx="7">
                  <c:v>0.66666666666666663</c:v>
                </c:pt>
                <c:pt idx="8">
                  <c:v>0.75</c:v>
                </c:pt>
                <c:pt idx="9">
                  <c:v>0.83333333333333337</c:v>
                </c:pt>
                <c:pt idx="10">
                  <c:v>0.91666666666666674</c:v>
                </c:pt>
                <c:pt idx="11">
                  <c:v>1</c:v>
                </c:pt>
              </c:numCache>
            </c:numRef>
          </c:val>
          <c:smooth val="0"/>
        </c:ser>
        <c:ser>
          <c:idx val="1"/>
          <c:order val="1"/>
          <c:tx>
            <c:strRef>
              <c:f>'005'!$E$14</c:f>
              <c:strCache>
                <c:ptCount val="1"/>
                <c:pt idx="0">
                  <c:v>Logro</c:v>
                </c:pt>
              </c:strCache>
            </c:strRef>
          </c:tx>
          <c:marker>
            <c:symbol val="none"/>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'005'!$E$15:$E$26</c:f>
              <c:numCache>
                <c:formatCode>0.00%</c:formatCode>
                <c:ptCount val="12"/>
                <c:pt idx="0">
                  <c:v>0.24807485734234208</c:v>
                </c:pt>
                <c:pt idx="1">
                  <c:v>0.27237109960768086</c:v>
                </c:pt>
                <c:pt idx="2">
                  <c:v>0.32309216670941981</c:v>
                </c:pt>
                <c:pt idx="3">
                  <c:v>0.38678325055293455</c:v>
                </c:pt>
                <c:pt idx="4" formatCode="0.0%">
                  <c:v>0.38006282769680388</c:v>
                </c:pt>
                <c:pt idx="5">
                  <c:v>0.4254392029720952</c:v>
                </c:pt>
                <c:pt idx="6">
                  <c:v>0.50497010244579144</c:v>
                </c:pt>
                <c:pt idx="7" formatCode="0%">
                  <c:v>0</c:v>
                </c:pt>
                <c:pt idx="8" formatCode="0%">
                  <c:v>0</c:v>
                </c:pt>
                <c:pt idx="9" formatCode="0%">
                  <c:v>0</c:v>
                </c:pt>
                <c:pt idx="10" formatCode="0%">
                  <c:v>0</c:v>
                </c:pt>
                <c:pt idx="11" formatCode="0%">
                  <c:v>0</c:v>
                </c:pt>
              </c:numCache>
            </c:numRef>
          </c:val>
          <c:smooth val="0"/>
        </c:ser>
        <c:ser>
          <c:idx val="2"/>
          <c:order val="2"/>
          <c:tx>
            <c:strRef>
              <c:f>'005'!$F$14</c:f>
              <c:strCache>
                <c:ptCount val="1"/>
                <c:pt idx="0">
                  <c:v>% de logro</c:v>
                </c:pt>
              </c:strCache>
            </c:strRef>
          </c:tx>
          <c:marker>
            <c:symbol val="none"/>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'005'!$F$15:$F$26</c:f>
              <c:numCache>
                <c:formatCode>0.00%</c:formatCode>
                <c:ptCount val="12"/>
                <c:pt idx="0">
                  <c:v>2.9768982881081052</c:v>
                </c:pt>
                <c:pt idx="1">
                  <c:v>1.6342265976460852</c:v>
                </c:pt>
                <c:pt idx="2">
                  <c:v>1.2923686668376793</c:v>
                </c:pt>
                <c:pt idx="3">
                  <c:v>1.1603497516588037</c:v>
                </c:pt>
                <c:pt idx="4">
                  <c:v>0.91215078647232939</c:v>
                </c:pt>
                <c:pt idx="5">
                  <c:v>0.85087840594419051</c:v>
                </c:pt>
                <c:pt idx="6">
                  <c:v>0.86566303276421397</c:v>
                </c:pt>
                <c:pt idx="7">
                  <c:v>0</c:v>
                </c:pt>
                <c:pt idx="8">
                  <c:v>0</c:v>
                </c:pt>
                <c:pt idx="9">
                  <c:v>0</c:v>
                </c:pt>
                <c:pt idx="10">
                  <c:v>0</c:v>
                </c:pt>
                <c:pt idx="11">
                  <c:v>0</c:v>
                </c:pt>
              </c:numCache>
            </c:numRef>
          </c:val>
          <c:smooth val="0"/>
        </c:ser>
        <c:dLbls>
          <c:showLegendKey val="0"/>
          <c:showVal val="1"/>
          <c:showCatName val="0"/>
          <c:showSerName val="0"/>
          <c:showPercent val="0"/>
          <c:showBubbleSize val="0"/>
        </c:dLbls>
        <c:smooth val="0"/>
        <c:axId val="447217648"/>
        <c:axId val="447218040"/>
      </c:lineChart>
      <c:catAx>
        <c:axId val="447217648"/>
        <c:scaling>
          <c:orientation val="minMax"/>
        </c:scaling>
        <c:delete val="0"/>
        <c:axPos val="b"/>
        <c:majorGridlines/>
        <c:numFmt formatCode="General" sourceLinked="1"/>
        <c:majorTickMark val="none"/>
        <c:minorTickMark val="none"/>
        <c:tickLblPos val="nextTo"/>
        <c:txPr>
          <a:bodyPr rot="-60000000" vert="horz"/>
          <a:lstStyle/>
          <a:p>
            <a:pPr>
              <a:defRPr/>
            </a:pPr>
            <a:endParaRPr lang="es-CO"/>
          </a:p>
        </c:txPr>
        <c:crossAx val="447218040"/>
        <c:crosses val="autoZero"/>
        <c:auto val="1"/>
        <c:lblAlgn val="ctr"/>
        <c:lblOffset val="100"/>
        <c:noMultiLvlLbl val="0"/>
      </c:catAx>
      <c:valAx>
        <c:axId val="447218040"/>
        <c:scaling>
          <c:orientation val="minMax"/>
        </c:scaling>
        <c:delete val="0"/>
        <c:axPos val="l"/>
        <c:majorGridlines/>
        <c:numFmt formatCode="0.00%" sourceLinked="1"/>
        <c:majorTickMark val="none"/>
        <c:minorTickMark val="none"/>
        <c:tickLblPos val="nextTo"/>
        <c:txPr>
          <a:bodyPr rot="-60000000" vert="horz"/>
          <a:lstStyle/>
          <a:p>
            <a:pPr>
              <a:defRPr/>
            </a:pPr>
            <a:endParaRPr lang="es-CO"/>
          </a:p>
        </c:txPr>
        <c:crossAx val="447217648"/>
        <c:crosses val="autoZero"/>
        <c:crossBetween val="between"/>
      </c:valAx>
    </c:plotArea>
    <c:legend>
      <c:legendPos val="t"/>
      <c:overlay val="0"/>
      <c:txPr>
        <a:bodyPr rot="0" vert="horz"/>
        <a:lstStyle/>
        <a:p>
          <a:pPr>
            <a:defRPr/>
          </a:pPr>
          <a:endParaRPr lang="es-CO"/>
        </a:p>
      </c:txPr>
    </c:legend>
    <c:plotVisOnly val="1"/>
    <c:dispBlanksAs val="zero"/>
    <c:showDLblsOverMax val="0"/>
  </c:chart>
  <c:printSettings>
    <c:headerFooter/>
    <c:pageMargins b="0.750000000000002" l="0.70000000000000062" r="0.70000000000000062" t="0.75000000000000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'006'!$H$5:$J$5</c:f>
          <c:strCache>
            <c:ptCount val="3"/>
            <c:pt idx="0">
              <c:v>EJECUCIÓN DEFINITIVA DEL PRESUPUESTO</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'006'!$D$14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'006'!$D$15:$D$25</c:f>
              <c:numCache>
                <c:formatCode>0.00%</c:formatCode>
                <c:ptCount val="11"/>
                <c:pt idx="0">
                  <c:v>7.9166666666666663E-2</c:v>
                </c:pt>
                <c:pt idx="1">
                  <c:v>0.15833333333333333</c:v>
                </c:pt>
                <c:pt idx="2">
                  <c:v>0.23749999999999999</c:v>
                </c:pt>
                <c:pt idx="3">
                  <c:v>0.31666666666666665</c:v>
                </c:pt>
                <c:pt idx="4">
                  <c:v>0.39583333333333331</c:v>
                </c:pt>
                <c:pt idx="5">
                  <c:v>0.47499999999999998</c:v>
                </c:pt>
                <c:pt idx="6">
                  <c:v>0.5541666666666667</c:v>
                </c:pt>
                <c:pt idx="7">
                  <c:v>0.6333333333333333</c:v>
                </c:pt>
                <c:pt idx="8">
                  <c:v>0.71249999999999991</c:v>
                </c:pt>
                <c:pt idx="9">
                  <c:v>0.79166666666666652</c:v>
                </c:pt>
                <c:pt idx="10">
                  <c:v>0.87083333333333313</c:v>
                </c:pt>
              </c:numCache>
            </c:numRef>
          </c:val>
          <c:smooth val="0"/>
        </c:ser>
        <c:ser>
          <c:idx val="1"/>
          <c:order val="1"/>
          <c:tx>
            <c:strRef>
              <c:f>'006'!$E$14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'006'!$E$15:$E$25</c:f>
              <c:numCache>
                <c:formatCode>0.00%</c:formatCode>
                <c:ptCount val="11"/>
                <c:pt idx="0">
                  <c:v>0</c:v>
                </c:pt>
                <c:pt idx="1">
                  <c:v>0</c:v>
                </c:pt>
                <c:pt idx="2">
                  <c:v>0</c:v>
                </c:pt>
                <c:pt idx="3">
                  <c:v>0</c:v>
                </c:pt>
                <c:pt idx="4" formatCode="0.0%">
                  <c:v>0</c:v>
                </c:pt>
                <c:pt idx="5">
                  <c:v>0</c:v>
                </c:pt>
                <c:pt idx="6">
                  <c:v>0</c:v>
                </c:pt>
                <c:pt idx="7" formatCode="0%">
                  <c:v>0</c:v>
                </c:pt>
                <c:pt idx="8" formatCode="0%">
                  <c:v>0</c:v>
                </c:pt>
                <c:pt idx="9" formatCode="0%">
                  <c:v>0</c:v>
                </c:pt>
                <c:pt idx="10" formatCode="0%">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'006'!$F$15:$F$25</c:f>
              <c:numCache>
                <c:formatCode>0.00%</c:formatCode>
                <c:ptCount val="11"/>
                <c:pt idx="0">
                  <c:v>0</c:v>
                </c:pt>
                <c:pt idx="1">
                  <c:v>0</c:v>
                </c:pt>
                <c:pt idx="2">
                  <c:v>0</c:v>
                </c:pt>
                <c:pt idx="3">
                  <c:v>0</c:v>
                </c:pt>
                <c:pt idx="4">
                  <c:v>0</c:v>
                </c:pt>
                <c:pt idx="5">
                  <c:v>0</c:v>
                </c:pt>
                <c:pt idx="6">
                  <c:v>0</c:v>
                </c:pt>
                <c:pt idx="7">
                  <c:v>0</c:v>
                </c:pt>
                <c:pt idx="8">
                  <c:v>0</c:v>
                </c:pt>
                <c:pt idx="9">
                  <c:v>0</c:v>
                </c:pt>
                <c:pt idx="10">
                  <c:v>0</c:v>
                </c:pt>
              </c:numCache>
            </c:numRef>
          </c:val>
          <c:smooth val="0"/>
        </c:ser>
        <c:dLbls>
          <c:showLegendKey val="0"/>
          <c:showVal val="1"/>
          <c:showCatName val="0"/>
          <c:showSerName val="0"/>
          <c:showPercent val="0"/>
          <c:showBubbleSize val="0"/>
        </c:dLbls>
        <c:smooth val="0"/>
        <c:axId val="447219216"/>
        <c:axId val="447219608"/>
      </c:lineChart>
      <c:catAx>
        <c:axId val="44721921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7219608"/>
        <c:crosses val="autoZero"/>
        <c:auto val="1"/>
        <c:lblAlgn val="ctr"/>
        <c:lblOffset val="100"/>
        <c:noMultiLvlLbl val="0"/>
      </c:catAx>
      <c:valAx>
        <c:axId val="44721960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7219216"/>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'008'!$H$5:$J$5</c:f>
          <c:strCache>
            <c:ptCount val="3"/>
            <c:pt idx="0">
              <c:v>CUMPLIMIENTO DE PAGOS</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'008'!$D$15:$D$16</c:f>
              <c:numCache>
                <c:formatCode>0%</c:formatCode>
                <c:ptCount val="2"/>
                <c:pt idx="0">
                  <c:v>0.95</c:v>
                </c:pt>
                <c:pt idx="1">
                  <c:v>0.95</c:v>
                </c:pt>
              </c:numCache>
            </c:numRef>
          </c:val>
          <c:smooth val="0"/>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'008'!$F$15:$F$16</c:f>
              <c:numCache>
                <c:formatCode>General</c:formatCode>
                <c:ptCount val="2"/>
              </c:numCache>
            </c:numRef>
          </c:val>
          <c:smooth val="0"/>
        </c:ser>
        <c:dLbls>
          <c:showLegendKey val="0"/>
          <c:showVal val="1"/>
          <c:showCatName val="0"/>
          <c:showSerName val="0"/>
          <c:showPercent val="0"/>
          <c:showBubbleSize val="0"/>
        </c:dLbls>
        <c:smooth val="0"/>
        <c:axId val="446702240"/>
        <c:axId val="446701848"/>
      </c:lineChart>
      <c:catAx>
        <c:axId val="44670224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6701848"/>
        <c:crosses val="autoZero"/>
        <c:auto val="1"/>
        <c:lblAlgn val="ctr"/>
        <c:lblOffset val="100"/>
        <c:noMultiLvlLbl val="0"/>
      </c:catAx>
      <c:valAx>
        <c:axId val="44670184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6702240"/>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'009'!$I$5:$K$5</c:f>
          <c:strCache>
            <c:ptCount val="3"/>
            <c:pt idx="0">
              <c:v>PORCENTAJE DE INGRESOS TRIBUTARIOS RECAUDADOS </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'009'!$D$14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'009'!$D$15:$D$17</c:f>
              <c:numCache>
                <c:formatCode>0%</c:formatCode>
                <c:ptCount val="3"/>
                <c:pt idx="0">
                  <c:v>1</c:v>
                </c:pt>
                <c:pt idx="1">
                  <c:v>1</c:v>
                </c:pt>
                <c:pt idx="2">
                  <c:v>1</c:v>
                </c:pt>
              </c:numCache>
            </c:numRef>
          </c:val>
          <c:smooth val="0"/>
        </c:ser>
        <c:ser>
          <c:idx val="1"/>
          <c:order val="1"/>
          <c:tx>
            <c:strRef>
              <c:f>'009'!$F$14</c:f>
              <c:strCache>
                <c:ptCount val="1"/>
                <c:pt idx="0">
                  <c:v>Logro Trimestre</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'009'!$F$15:$F$18</c:f>
              <c:numCache>
                <c:formatCode>0%</c:formatCode>
                <c:ptCount val="4"/>
                <c:pt idx="0">
                  <c:v>0.35808609831214838</c:v>
                </c:pt>
                <c:pt idx="1">
                  <c:v>0.76443680104230038</c:v>
                </c:pt>
                <c:pt idx="2">
                  <c:v>1.0177959425355609</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'009'!$G$16:$G$17</c:f>
              <c:numCache>
                <c:formatCode>General</c:formatCode>
                <c:ptCount val="2"/>
                <c:pt idx="0">
                  <c:v>0</c:v>
                </c:pt>
                <c:pt idx="1">
                  <c:v>0</c:v>
                </c:pt>
              </c:numCache>
            </c:numRef>
          </c:val>
          <c:smooth val="0"/>
        </c:ser>
        <c:dLbls>
          <c:showLegendKey val="0"/>
          <c:showVal val="1"/>
          <c:showCatName val="0"/>
          <c:showSerName val="0"/>
          <c:showPercent val="0"/>
          <c:showBubbleSize val="0"/>
        </c:dLbls>
        <c:smooth val="0"/>
        <c:axId val="447218824"/>
        <c:axId val="447220392"/>
      </c:lineChart>
      <c:catAx>
        <c:axId val="44721882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7220392"/>
        <c:crosses val="autoZero"/>
        <c:auto val="1"/>
        <c:lblAlgn val="ctr"/>
        <c:lblOffset val="100"/>
        <c:noMultiLvlLbl val="0"/>
      </c:catAx>
      <c:valAx>
        <c:axId val="44722039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7218824"/>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'010'!$H$5:$J$5</c:f>
          <c:strCache>
            <c:ptCount val="3"/>
            <c:pt idx="0">
              <c:v>CUMPLIMIENTO METAS AL PLAN DE DESARROLLO</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'010'!$D$15:$D$18</c:f>
              <c:numCache>
                <c:formatCode>0%</c:formatCode>
                <c:ptCount val="4"/>
                <c:pt idx="0">
                  <c:v>0.95</c:v>
                </c:pt>
                <c:pt idx="1">
                  <c:v>0.95</c:v>
                </c:pt>
                <c:pt idx="2">
                  <c:v>0.95</c:v>
                </c:pt>
                <c:pt idx="3">
                  <c:v>0.95</c:v>
                </c:pt>
              </c:numCache>
            </c:numRef>
          </c:val>
          <c:smooth val="0"/>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'010'!$F$15:$F$16</c:f>
              <c:numCache>
                <c:formatCode>General</c:formatCode>
                <c:ptCount val="2"/>
              </c:numCache>
            </c:numRef>
          </c:val>
          <c:smooth val="0"/>
        </c:ser>
        <c:dLbls>
          <c:showLegendKey val="0"/>
          <c:showVal val="1"/>
          <c:showCatName val="0"/>
          <c:showSerName val="0"/>
          <c:showPercent val="0"/>
          <c:showBubbleSize val="0"/>
        </c:dLbls>
        <c:smooth val="0"/>
        <c:axId val="447221176"/>
        <c:axId val="446701064"/>
      </c:lineChart>
      <c:catAx>
        <c:axId val="44722117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6701064"/>
        <c:crosses val="autoZero"/>
        <c:auto val="1"/>
        <c:lblAlgn val="ctr"/>
        <c:lblOffset val="100"/>
        <c:noMultiLvlLbl val="0"/>
      </c:catAx>
      <c:valAx>
        <c:axId val="44670106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47221176"/>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22</xdr:col>
      <xdr:colOff>86591</xdr:colOff>
      <xdr:row>26</xdr:row>
      <xdr:rowOff>24741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247402</xdr:colOff>
      <xdr:row>13</xdr:row>
      <xdr:rowOff>29419</xdr:rowOff>
    </xdr:from>
    <xdr:to>
      <xdr:col>21</xdr:col>
      <xdr:colOff>259773</xdr:colOff>
      <xdr:row>24</xdr:row>
      <xdr:rowOff>74221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26</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575829</xdr:colOff>
      <xdr:row>11</xdr:row>
      <xdr:rowOff>239712</xdr:rowOff>
    </xdr:from>
    <xdr:to>
      <xdr:col>22</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Tablero%20de%20indicadores%20gober\Gesti&#243;n%20Social\Indicadores%20Gesti&#243;n%20So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1"/>
      <sheetName val="002"/>
      <sheetName val="003"/>
      <sheetName val="004"/>
      <sheetName val="005"/>
      <sheetName val="006"/>
    </sheetNames>
    <sheetDataSet>
      <sheetData sheetId="0">
        <row r="5">
          <cell r="D5">
            <v>1</v>
          </cell>
        </row>
      </sheetData>
      <sheetData sheetId="1">
        <row r="5">
          <cell r="D5">
            <v>2</v>
          </cell>
        </row>
      </sheetData>
      <sheetData sheetId="2">
        <row r="2">
          <cell r="D2" t="str">
            <v>PROCESO GESTIÓN SOCIAL</v>
          </cell>
          <cell r="E2">
            <v>0</v>
          </cell>
          <cell r="F2">
            <v>0</v>
          </cell>
          <cell r="G2">
            <v>0</v>
          </cell>
          <cell r="H2">
            <v>0</v>
          </cell>
          <cell r="I2">
            <v>0</v>
          </cell>
          <cell r="J2">
            <v>0</v>
          </cell>
        </row>
      </sheetData>
      <sheetData sheetId="3">
        <row r="5">
          <cell r="D5">
            <v>4</v>
          </cell>
        </row>
      </sheetData>
      <sheetData sheetId="4">
        <row r="5">
          <cell r="D5">
            <v>5</v>
          </cell>
        </row>
      </sheetData>
      <sheetData sheetId="5">
        <row r="5">
          <cell r="D5">
            <v>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C41" sqref="C41"/>
    </sheetView>
  </sheetViews>
  <sheetFormatPr baseColWidth="10" defaultRowHeight="12.75" x14ac:dyDescent="0.2"/>
  <sheetData>
    <row r="1" spans="1:8" ht="15" x14ac:dyDescent="0.2">
      <c r="A1" s="106"/>
      <c r="B1" s="108" t="s">
        <v>7</v>
      </c>
      <c r="C1" s="108"/>
      <c r="D1" s="108"/>
      <c r="E1" s="108"/>
      <c r="F1" s="108"/>
      <c r="G1" s="1" t="s">
        <v>21</v>
      </c>
      <c r="H1" s="1"/>
    </row>
    <row r="2" spans="1:8" x14ac:dyDescent="0.2">
      <c r="A2" s="107"/>
      <c r="B2" s="109" t="str">
        <f>'001'!D2</f>
        <v>PROCESO HACIENDA PUBLICA</v>
      </c>
      <c r="C2" s="109"/>
      <c r="D2" s="109"/>
      <c r="E2" s="109"/>
      <c r="F2" s="109"/>
      <c r="G2" s="2" t="s">
        <v>20</v>
      </c>
      <c r="H2" s="2"/>
    </row>
    <row r="3" spans="1:8" x14ac:dyDescent="0.2">
      <c r="A3" s="107"/>
      <c r="B3" s="109" t="s">
        <v>132</v>
      </c>
      <c r="C3" s="109"/>
      <c r="D3" s="109"/>
      <c r="E3" s="109"/>
      <c r="F3" s="109"/>
      <c r="G3" s="2" t="s">
        <v>22</v>
      </c>
      <c r="H3" s="2"/>
    </row>
    <row r="4" spans="1:8" x14ac:dyDescent="0.2">
      <c r="A4" s="110"/>
      <c r="B4" s="110"/>
      <c r="C4" s="110"/>
      <c r="D4" s="110"/>
      <c r="E4" s="110"/>
      <c r="F4" s="110"/>
      <c r="G4" s="110"/>
      <c r="H4" s="110"/>
    </row>
    <row r="5" spans="1:8" ht="13.5" thickBot="1" x14ac:dyDescent="0.25">
      <c r="A5" s="111"/>
      <c r="B5" s="111"/>
      <c r="C5" s="111"/>
      <c r="D5" s="111"/>
      <c r="E5" s="111"/>
      <c r="F5" s="111"/>
      <c r="G5" s="111"/>
      <c r="H5" s="111"/>
    </row>
    <row r="6" spans="1:8" ht="26.25" thickBot="1" x14ac:dyDescent="0.25">
      <c r="A6" s="5" t="s">
        <v>35</v>
      </c>
      <c r="B6" s="103" t="s">
        <v>36</v>
      </c>
      <c r="C6" s="104"/>
      <c r="D6" s="104"/>
      <c r="E6" s="104"/>
      <c r="F6" s="104"/>
      <c r="G6" s="104"/>
      <c r="H6" s="105"/>
    </row>
    <row r="7" spans="1:8" ht="13.5" thickBot="1" x14ac:dyDescent="0.25">
      <c r="A7" s="3">
        <v>1</v>
      </c>
      <c r="B7" s="91" t="s">
        <v>51</v>
      </c>
      <c r="C7" s="92"/>
      <c r="D7" s="92"/>
      <c r="E7" s="92"/>
      <c r="F7" s="92"/>
      <c r="G7" s="92"/>
      <c r="H7" s="93"/>
    </row>
    <row r="8" spans="1:8" ht="32.25" customHeight="1" thickBot="1" x14ac:dyDescent="0.25">
      <c r="A8" s="4">
        <v>2</v>
      </c>
      <c r="B8" s="97" t="s">
        <v>61</v>
      </c>
      <c r="C8" s="98"/>
      <c r="D8" s="98"/>
      <c r="E8" s="98"/>
      <c r="F8" s="98"/>
      <c r="G8" s="98"/>
      <c r="H8" s="99"/>
    </row>
    <row r="9" spans="1:8" ht="13.5" thickBot="1" x14ac:dyDescent="0.25">
      <c r="A9" s="4">
        <v>3</v>
      </c>
      <c r="B9" s="94" t="s">
        <v>73</v>
      </c>
      <c r="C9" s="95"/>
      <c r="D9" s="95"/>
      <c r="E9" s="95"/>
      <c r="F9" s="95"/>
      <c r="G9" s="95"/>
      <c r="H9" s="96"/>
    </row>
    <row r="10" spans="1:8" ht="27" customHeight="1" thickBot="1" x14ac:dyDescent="0.25">
      <c r="A10" s="3">
        <v>4</v>
      </c>
      <c r="B10" s="100" t="s">
        <v>81</v>
      </c>
      <c r="C10" s="101"/>
      <c r="D10" s="101"/>
      <c r="E10" s="101"/>
      <c r="F10" s="101"/>
      <c r="G10" s="101"/>
      <c r="H10" s="102"/>
    </row>
    <row r="11" spans="1:8" ht="13.5" thickBot="1" x14ac:dyDescent="0.25">
      <c r="A11" s="4">
        <v>5</v>
      </c>
      <c r="B11" s="94" t="s">
        <v>142</v>
      </c>
      <c r="C11" s="95"/>
      <c r="D11" s="95"/>
      <c r="E11" s="95"/>
      <c r="F11" s="95"/>
      <c r="G11" s="95"/>
      <c r="H11" s="96"/>
    </row>
    <row r="12" spans="1:8" ht="13.5" thickBot="1" x14ac:dyDescent="0.25">
      <c r="A12" s="4">
        <v>6</v>
      </c>
      <c r="B12" s="94" t="s">
        <v>92</v>
      </c>
      <c r="C12" s="95"/>
      <c r="D12" s="95"/>
      <c r="E12" s="95"/>
      <c r="F12" s="95"/>
      <c r="G12" s="95"/>
      <c r="H12" s="96"/>
    </row>
    <row r="13" spans="1:8" ht="13.5" thickBot="1" x14ac:dyDescent="0.25">
      <c r="A13" s="3">
        <v>7</v>
      </c>
      <c r="B13" s="91" t="s">
        <v>99</v>
      </c>
      <c r="C13" s="92"/>
      <c r="D13" s="92"/>
      <c r="E13" s="92"/>
      <c r="F13" s="92"/>
      <c r="G13" s="92"/>
      <c r="H13" s="93"/>
    </row>
    <row r="14" spans="1:8" ht="13.5" thickBot="1" x14ac:dyDescent="0.25">
      <c r="A14" s="4">
        <v>8</v>
      </c>
      <c r="B14" s="94" t="s">
        <v>100</v>
      </c>
      <c r="C14" s="95"/>
      <c r="D14" s="95"/>
      <c r="E14" s="95"/>
      <c r="F14" s="95"/>
      <c r="G14" s="95"/>
      <c r="H14" s="96"/>
    </row>
    <row r="15" spans="1:8" ht="13.5" thickBot="1" x14ac:dyDescent="0.25">
      <c r="A15" s="4">
        <v>9</v>
      </c>
      <c r="B15" s="94" t="s">
        <v>108</v>
      </c>
      <c r="C15" s="95"/>
      <c r="D15" s="95"/>
      <c r="E15" s="95"/>
      <c r="F15" s="95"/>
      <c r="G15" s="95"/>
      <c r="H15" s="96"/>
    </row>
    <row r="16" spans="1:8" ht="13.5" thickBot="1" x14ac:dyDescent="0.25">
      <c r="A16" s="3">
        <v>10</v>
      </c>
      <c r="B16" s="91" t="s">
        <v>124</v>
      </c>
      <c r="C16" s="92"/>
      <c r="D16" s="92"/>
      <c r="E16" s="92"/>
      <c r="F16" s="92"/>
      <c r="G16" s="92"/>
      <c r="H16" s="93"/>
    </row>
  </sheetData>
  <mergeCells count="16">
    <mergeCell ref="B6:H6"/>
    <mergeCell ref="A1:A3"/>
    <mergeCell ref="B1:F1"/>
    <mergeCell ref="B2:F2"/>
    <mergeCell ref="B3:F3"/>
    <mergeCell ref="A4:H5"/>
    <mergeCell ref="B13:H13"/>
    <mergeCell ref="B14:H14"/>
    <mergeCell ref="B15:H15"/>
    <mergeCell ref="B16:H16"/>
    <mergeCell ref="B7:H7"/>
    <mergeCell ref="B8:H8"/>
    <mergeCell ref="B9:H9"/>
    <mergeCell ref="B10:H10"/>
    <mergeCell ref="B11:H11"/>
    <mergeCell ref="B12:H12"/>
  </mergeCells>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view="pageBreakPreview" zoomScale="77" zoomScaleSheetLayoutView="77" workbookViewId="0">
      <selection activeCell="H22" sqref="H22:I23"/>
    </sheetView>
  </sheetViews>
  <sheetFormatPr baseColWidth="10" defaultRowHeight="12.75" x14ac:dyDescent="0.2"/>
  <cols>
    <col min="1" max="1" width="14.7109375" style="7" customWidth="1"/>
    <col min="2" max="2" width="19" style="7" customWidth="1"/>
    <col min="3" max="3" width="18.7109375" style="7" customWidth="1"/>
    <col min="4" max="6" width="8.7109375" style="7" customWidth="1"/>
    <col min="7" max="7" width="27.140625" style="7" customWidth="1"/>
    <col min="8" max="8" width="19.7109375" style="7" customWidth="1"/>
    <col min="9" max="9" width="21.7109375" style="7" customWidth="1"/>
    <col min="10" max="10" width="34.140625" style="7" customWidth="1"/>
    <col min="11" max="11" width="17.85546875" style="7" customWidth="1"/>
    <col min="12" max="12" width="21.7109375" style="7" customWidth="1"/>
    <col min="13" max="16384" width="11.42578125" style="7"/>
  </cols>
  <sheetData>
    <row r="1" spans="1:12" ht="24.95" customHeight="1" x14ac:dyDescent="0.2">
      <c r="A1" s="133"/>
      <c r="B1" s="133"/>
      <c r="C1" s="133"/>
      <c r="D1" s="134" t="s">
        <v>7</v>
      </c>
      <c r="E1" s="134"/>
      <c r="F1" s="134"/>
      <c r="G1" s="134"/>
      <c r="H1" s="134"/>
      <c r="I1" s="134"/>
      <c r="J1" s="134"/>
      <c r="K1" s="6" t="s">
        <v>21</v>
      </c>
      <c r="L1" s="6"/>
    </row>
    <row r="2" spans="1:12" ht="24.95" customHeight="1" x14ac:dyDescent="0.2">
      <c r="A2" s="114"/>
      <c r="B2" s="114"/>
      <c r="C2" s="114"/>
      <c r="D2" s="135" t="s">
        <v>50</v>
      </c>
      <c r="E2" s="135"/>
      <c r="F2" s="135"/>
      <c r="G2" s="135"/>
      <c r="H2" s="135"/>
      <c r="I2" s="135"/>
      <c r="J2" s="135"/>
      <c r="K2" s="8" t="s">
        <v>20</v>
      </c>
      <c r="L2" s="8"/>
    </row>
    <row r="3" spans="1:12" ht="24.95" customHeight="1" x14ac:dyDescent="0.2">
      <c r="A3" s="114"/>
      <c r="B3" s="114"/>
      <c r="C3" s="114"/>
      <c r="D3" s="135" t="s">
        <v>19</v>
      </c>
      <c r="E3" s="135"/>
      <c r="F3" s="135"/>
      <c r="G3" s="135"/>
      <c r="H3" s="135"/>
      <c r="I3" s="135"/>
      <c r="J3" s="135"/>
      <c r="K3" s="8" t="s">
        <v>22</v>
      </c>
      <c r="L3" s="8"/>
    </row>
    <row r="4" spans="1:12" ht="24.95" customHeight="1" x14ac:dyDescent="0.2">
      <c r="A4" s="128" t="s">
        <v>10</v>
      </c>
      <c r="B4" s="129"/>
      <c r="C4" s="129"/>
      <c r="D4" s="129"/>
      <c r="E4" s="129"/>
      <c r="F4" s="129"/>
      <c r="G4" s="129"/>
      <c r="H4" s="129"/>
      <c r="I4" s="129"/>
      <c r="J4" s="129"/>
      <c r="K4" s="129"/>
      <c r="L4" s="129"/>
    </row>
    <row r="5" spans="1:12" ht="24.95" customHeight="1" x14ac:dyDescent="0.2">
      <c r="A5" s="115" t="s">
        <v>35</v>
      </c>
      <c r="B5" s="116"/>
      <c r="C5" s="117"/>
      <c r="D5" s="118">
        <v>1</v>
      </c>
      <c r="E5" s="119"/>
      <c r="F5" s="120"/>
      <c r="G5" s="9" t="s">
        <v>36</v>
      </c>
      <c r="H5" s="121" t="s">
        <v>51</v>
      </c>
      <c r="I5" s="122"/>
      <c r="J5" s="123"/>
      <c r="K5" s="10" t="s">
        <v>37</v>
      </c>
      <c r="L5" s="54" t="s">
        <v>52</v>
      </c>
    </row>
    <row r="6" spans="1:12" x14ac:dyDescent="0.2">
      <c r="A6" s="132"/>
      <c r="B6" s="132"/>
      <c r="C6" s="132"/>
      <c r="D6" s="132"/>
      <c r="E6" s="132"/>
      <c r="F6" s="132"/>
      <c r="G6" s="132"/>
      <c r="H6" s="132"/>
      <c r="I6" s="132"/>
      <c r="J6" s="132"/>
      <c r="K6" s="132"/>
      <c r="L6" s="132"/>
    </row>
    <row r="7" spans="1:12" ht="69.95" customHeight="1" x14ac:dyDescent="0.2">
      <c r="A7" s="126" t="s">
        <v>11</v>
      </c>
      <c r="B7" s="126"/>
      <c r="C7" s="126"/>
      <c r="D7" s="114" t="s">
        <v>54</v>
      </c>
      <c r="E7" s="114"/>
      <c r="F7" s="114"/>
      <c r="G7" s="114"/>
      <c r="H7" s="114"/>
      <c r="I7" s="10" t="s">
        <v>39</v>
      </c>
      <c r="J7" s="127" t="s">
        <v>53</v>
      </c>
      <c r="K7" s="114"/>
      <c r="L7" s="114"/>
    </row>
    <row r="8" spans="1:12" ht="156" customHeight="1" x14ac:dyDescent="0.2">
      <c r="A8" s="126" t="s">
        <v>0</v>
      </c>
      <c r="B8" s="126"/>
      <c r="C8" s="126"/>
      <c r="D8" s="114" t="s">
        <v>28</v>
      </c>
      <c r="E8" s="114"/>
      <c r="F8" s="114"/>
      <c r="G8" s="114"/>
      <c r="H8" s="114"/>
      <c r="I8" s="10" t="s">
        <v>16</v>
      </c>
      <c r="J8" s="125" t="s">
        <v>137</v>
      </c>
      <c r="K8" s="114"/>
      <c r="L8" s="114"/>
    </row>
    <row r="9" spans="1:12" ht="79.5" customHeight="1" x14ac:dyDescent="0.2">
      <c r="A9" s="126" t="s">
        <v>12</v>
      </c>
      <c r="B9" s="126"/>
      <c r="C9" s="126"/>
      <c r="D9" s="127" t="s">
        <v>55</v>
      </c>
      <c r="E9" s="114"/>
      <c r="F9" s="114"/>
      <c r="G9" s="114"/>
      <c r="H9" s="114"/>
      <c r="I9" s="10" t="s">
        <v>1</v>
      </c>
      <c r="J9" s="127" t="s">
        <v>56</v>
      </c>
      <c r="K9" s="114"/>
      <c r="L9" s="114"/>
    </row>
    <row r="10" spans="1:12" ht="69.95" customHeight="1" x14ac:dyDescent="0.2">
      <c r="A10" s="126" t="s">
        <v>13</v>
      </c>
      <c r="B10" s="126"/>
      <c r="C10" s="126"/>
      <c r="D10" s="127" t="s">
        <v>60</v>
      </c>
      <c r="E10" s="114"/>
      <c r="F10" s="114"/>
      <c r="G10" s="114"/>
      <c r="H10" s="114"/>
      <c r="I10" s="10" t="s">
        <v>17</v>
      </c>
      <c r="J10" s="127" t="s">
        <v>57</v>
      </c>
      <c r="K10" s="114"/>
      <c r="L10" s="114"/>
    </row>
    <row r="11" spans="1:12" ht="69.95" customHeight="1" x14ac:dyDescent="0.2">
      <c r="A11" s="126" t="s">
        <v>136</v>
      </c>
      <c r="B11" s="126"/>
      <c r="C11" s="126"/>
      <c r="D11" s="127" t="s">
        <v>58</v>
      </c>
      <c r="E11" s="114"/>
      <c r="F11" s="114"/>
      <c r="G11" s="114"/>
      <c r="H11" s="114"/>
      <c r="I11" s="10" t="s">
        <v>18</v>
      </c>
      <c r="J11" s="127" t="s">
        <v>59</v>
      </c>
      <c r="K11" s="114"/>
      <c r="L11" s="114"/>
    </row>
    <row r="12" spans="1:12" s="18" customFormat="1" ht="69.95" customHeight="1" x14ac:dyDescent="0.2">
      <c r="A12" s="115" t="s">
        <v>29</v>
      </c>
      <c r="B12" s="117"/>
      <c r="C12" s="12">
        <v>1</v>
      </c>
      <c r="D12" s="115" t="s">
        <v>30</v>
      </c>
      <c r="E12" s="117"/>
      <c r="F12" s="13">
        <v>0.9</v>
      </c>
      <c r="G12" s="9" t="s">
        <v>31</v>
      </c>
      <c r="H12" s="14">
        <v>1</v>
      </c>
      <c r="I12" s="10" t="s">
        <v>3</v>
      </c>
      <c r="J12" s="15" t="s">
        <v>32</v>
      </c>
      <c r="K12" s="16" t="s">
        <v>33</v>
      </c>
      <c r="L12" s="17" t="s">
        <v>34</v>
      </c>
    </row>
    <row r="13" spans="1:12" s="19" customFormat="1" ht="24.95" customHeight="1" x14ac:dyDescent="0.2">
      <c r="A13" s="128" t="s">
        <v>4</v>
      </c>
      <c r="B13" s="129"/>
      <c r="C13" s="129"/>
      <c r="D13" s="129"/>
      <c r="E13" s="129"/>
      <c r="F13" s="129"/>
      <c r="G13" s="129"/>
      <c r="H13" s="129"/>
      <c r="I13" s="129"/>
      <c r="J13" s="129"/>
      <c r="K13" s="129"/>
      <c r="L13" s="129"/>
    </row>
    <row r="14" spans="1:12" s="22" customFormat="1" ht="39.75" customHeight="1" thickBot="1" x14ac:dyDescent="0.25">
      <c r="A14" s="10" t="s">
        <v>5</v>
      </c>
      <c r="B14" s="10" t="s">
        <v>8</v>
      </c>
      <c r="C14" s="20" t="s">
        <v>9</v>
      </c>
      <c r="D14" s="60" t="s">
        <v>2</v>
      </c>
      <c r="E14" s="60" t="s">
        <v>6</v>
      </c>
      <c r="F14" s="130" t="s">
        <v>26</v>
      </c>
      <c r="G14" s="131"/>
      <c r="H14" s="126" t="s">
        <v>27</v>
      </c>
      <c r="I14" s="126"/>
      <c r="J14" s="10" t="s">
        <v>24</v>
      </c>
      <c r="K14" s="10" t="s">
        <v>25</v>
      </c>
      <c r="L14" s="10" t="s">
        <v>23</v>
      </c>
    </row>
    <row r="15" spans="1:12" s="22" customFormat="1" ht="24.95" customHeight="1" x14ac:dyDescent="0.2">
      <c r="A15" s="26" t="s">
        <v>112</v>
      </c>
      <c r="B15" s="79">
        <v>2881890583</v>
      </c>
      <c r="C15" s="80">
        <v>3366537719</v>
      </c>
      <c r="D15" s="90">
        <f>C$12</f>
        <v>1</v>
      </c>
      <c r="E15" s="53">
        <f>B15/C15/12</f>
        <v>7.1336657607588005E-2</v>
      </c>
      <c r="F15" s="112"/>
      <c r="G15" s="113"/>
      <c r="H15" s="114"/>
      <c r="I15" s="114"/>
      <c r="J15" s="27" t="s">
        <v>145</v>
      </c>
      <c r="K15" s="27"/>
    </row>
    <row r="16" spans="1:12" s="22" customFormat="1" ht="24.95" customHeight="1" x14ac:dyDescent="0.2">
      <c r="A16" s="26" t="s">
        <v>113</v>
      </c>
      <c r="B16" s="79">
        <v>6103339812</v>
      </c>
      <c r="C16" s="81">
        <v>5867046538</v>
      </c>
      <c r="D16" s="90">
        <f t="shared" ref="D16:D26" si="0">C$12</f>
        <v>1</v>
      </c>
      <c r="E16" s="53">
        <f t="shared" ref="E16:E23" si="1">B16/C16</f>
        <v>1.0402746547977015</v>
      </c>
      <c r="F16" s="112"/>
      <c r="G16" s="113"/>
      <c r="H16" s="114"/>
      <c r="I16" s="114"/>
      <c r="J16" s="27" t="s">
        <v>145</v>
      </c>
      <c r="K16" s="27"/>
    </row>
    <row r="17" spans="1:11" s="22" customFormat="1" ht="24.95" customHeight="1" x14ac:dyDescent="0.2">
      <c r="A17" s="26" t="s">
        <v>114</v>
      </c>
      <c r="B17" s="82">
        <v>8592275929</v>
      </c>
      <c r="C17" s="81">
        <v>8811566038</v>
      </c>
      <c r="D17" s="90">
        <f t="shared" si="0"/>
        <v>1</v>
      </c>
      <c r="E17" s="53">
        <f t="shared" si="1"/>
        <v>0.97511337847843294</v>
      </c>
      <c r="F17" s="124"/>
      <c r="G17" s="113"/>
      <c r="H17" s="125"/>
      <c r="I17" s="114"/>
      <c r="J17" s="27" t="s">
        <v>145</v>
      </c>
      <c r="K17" s="83"/>
    </row>
    <row r="18" spans="1:11" s="22" customFormat="1" ht="24.95" customHeight="1" x14ac:dyDescent="0.2">
      <c r="A18" s="26" t="s">
        <v>115</v>
      </c>
      <c r="B18" s="82">
        <v>10996316292</v>
      </c>
      <c r="C18" s="81">
        <v>13014607526</v>
      </c>
      <c r="D18" s="90">
        <f t="shared" si="0"/>
        <v>1</v>
      </c>
      <c r="E18" s="53">
        <f t="shared" si="1"/>
        <v>0.84492108348500339</v>
      </c>
      <c r="F18" s="112"/>
      <c r="G18" s="113"/>
      <c r="H18" s="114"/>
      <c r="I18" s="114"/>
      <c r="J18" s="27" t="s">
        <v>145</v>
      </c>
      <c r="K18" s="27"/>
    </row>
    <row r="19" spans="1:11" ht="24.95" customHeight="1" x14ac:dyDescent="0.2">
      <c r="A19" s="26" t="s">
        <v>116</v>
      </c>
      <c r="B19" s="82">
        <v>14141064990</v>
      </c>
      <c r="C19" s="81">
        <v>15740300933</v>
      </c>
      <c r="D19" s="90">
        <f t="shared" si="0"/>
        <v>1</v>
      </c>
      <c r="E19" s="53">
        <f t="shared" si="1"/>
        <v>0.89839864245243528</v>
      </c>
      <c r="F19" s="112"/>
      <c r="G19" s="113"/>
      <c r="H19" s="114"/>
      <c r="I19" s="114"/>
      <c r="J19" s="27" t="s">
        <v>145</v>
      </c>
      <c r="K19" s="27"/>
    </row>
    <row r="20" spans="1:11" ht="24.95" customHeight="1" x14ac:dyDescent="0.2">
      <c r="A20" s="26" t="s">
        <v>117</v>
      </c>
      <c r="B20" s="84">
        <v>18342661041.009998</v>
      </c>
      <c r="C20" s="81">
        <v>18178800325</v>
      </c>
      <c r="D20" s="90">
        <f t="shared" si="0"/>
        <v>1</v>
      </c>
      <c r="E20" s="53">
        <f t="shared" si="1"/>
        <v>1.0090138355161233</v>
      </c>
      <c r="F20" s="112"/>
      <c r="G20" s="113"/>
      <c r="H20" s="114"/>
      <c r="I20" s="114"/>
      <c r="J20" s="27" t="s">
        <v>145</v>
      </c>
      <c r="K20" s="27"/>
    </row>
    <row r="21" spans="1:11" ht="24.95" customHeight="1" x14ac:dyDescent="0.2">
      <c r="A21" s="26" t="s">
        <v>118</v>
      </c>
      <c r="B21" s="84">
        <v>22146503419.009998</v>
      </c>
      <c r="C21" s="81">
        <v>21301761271</v>
      </c>
      <c r="D21" s="90">
        <f t="shared" si="0"/>
        <v>1</v>
      </c>
      <c r="E21" s="53">
        <f t="shared" si="1"/>
        <v>1.0396559766708127</v>
      </c>
      <c r="F21" s="112" t="s">
        <v>155</v>
      </c>
      <c r="G21" s="113"/>
      <c r="H21" s="114"/>
      <c r="I21" s="114"/>
      <c r="J21" s="27" t="s">
        <v>145</v>
      </c>
      <c r="K21" s="27"/>
    </row>
    <row r="22" spans="1:11" ht="24.95" customHeight="1" x14ac:dyDescent="0.2">
      <c r="A22" s="26" t="s">
        <v>119</v>
      </c>
      <c r="B22" s="85">
        <v>25511217640.009998</v>
      </c>
      <c r="C22" s="86">
        <v>24724775101</v>
      </c>
      <c r="D22" s="90">
        <f t="shared" si="0"/>
        <v>1</v>
      </c>
      <c r="E22" s="53">
        <f t="shared" si="1"/>
        <v>1.0318078743202881</v>
      </c>
      <c r="F22" s="112"/>
      <c r="G22" s="113"/>
      <c r="H22" s="114"/>
      <c r="I22" s="114"/>
      <c r="J22" s="27"/>
      <c r="K22" s="27"/>
    </row>
    <row r="23" spans="1:11" ht="24.95" customHeight="1" x14ac:dyDescent="0.2">
      <c r="A23" s="26" t="s">
        <v>120</v>
      </c>
      <c r="B23" s="87">
        <v>29495826234.009998</v>
      </c>
      <c r="C23" s="81">
        <v>28254565871</v>
      </c>
      <c r="D23" s="90">
        <f t="shared" si="0"/>
        <v>1</v>
      </c>
      <c r="E23" s="53">
        <f t="shared" si="1"/>
        <v>1.0439313195848465</v>
      </c>
      <c r="F23" s="112"/>
      <c r="G23" s="113"/>
      <c r="H23" s="114"/>
      <c r="I23" s="114"/>
      <c r="J23" s="27"/>
      <c r="K23" s="27"/>
    </row>
    <row r="24" spans="1:11" ht="24.95" customHeight="1" x14ac:dyDescent="0.2">
      <c r="A24" s="26" t="s">
        <v>121</v>
      </c>
      <c r="C24" s="81">
        <v>31073951705</v>
      </c>
      <c r="D24" s="90">
        <f t="shared" si="0"/>
        <v>1</v>
      </c>
      <c r="E24" s="53"/>
      <c r="F24" s="112"/>
      <c r="G24" s="113"/>
      <c r="H24" s="114"/>
      <c r="I24" s="114"/>
      <c r="J24" s="27"/>
      <c r="K24" s="27"/>
    </row>
    <row r="25" spans="1:11" ht="24.95" customHeight="1" x14ac:dyDescent="0.2">
      <c r="A25" s="26" t="s">
        <v>122</v>
      </c>
      <c r="C25" s="81">
        <v>34143640882</v>
      </c>
      <c r="D25" s="90">
        <f t="shared" si="0"/>
        <v>1</v>
      </c>
      <c r="E25" s="53"/>
      <c r="F25" s="112"/>
      <c r="G25" s="113"/>
      <c r="H25" s="114"/>
      <c r="I25" s="114"/>
      <c r="J25" s="27"/>
      <c r="K25" s="27"/>
    </row>
    <row r="26" spans="1:11" ht="24.95" customHeight="1" thickBot="1" x14ac:dyDescent="0.25">
      <c r="A26" s="26" t="s">
        <v>123</v>
      </c>
      <c r="C26" s="88">
        <v>40723593183</v>
      </c>
      <c r="D26" s="90">
        <f t="shared" si="0"/>
        <v>1</v>
      </c>
      <c r="E26" s="53"/>
      <c r="F26" s="112"/>
      <c r="G26" s="113"/>
      <c r="H26" s="114"/>
      <c r="I26" s="114"/>
      <c r="J26" s="27"/>
      <c r="K26" s="27"/>
    </row>
    <row r="27" spans="1:11" ht="35.1" customHeight="1" x14ac:dyDescent="0.2">
      <c r="E27" s="89"/>
    </row>
    <row r="28" spans="1:11" ht="35.1" customHeight="1" x14ac:dyDescent="0.2"/>
    <row r="29" spans="1:11" ht="35.1" customHeight="1" x14ac:dyDescent="0.2"/>
    <row r="45" spans="1:1" hidden="1" x14ac:dyDescent="0.2">
      <c r="A45" s="7" t="s">
        <v>133</v>
      </c>
    </row>
    <row r="46" spans="1:1" hidden="1" x14ac:dyDescent="0.2">
      <c r="A46" s="7" t="s">
        <v>134</v>
      </c>
    </row>
    <row r="47" spans="1:1" hidden="1" x14ac:dyDescent="0.2">
      <c r="A47" s="7" t="s">
        <v>135</v>
      </c>
    </row>
    <row r="48" spans="1:1" hidden="1" x14ac:dyDescent="0.2"/>
  </sheetData>
  <sheetProtection password="EC3E" sheet="1" objects="1" scenarios="1"/>
  <mergeCells count="53">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9:G19"/>
    <mergeCell ref="H19:I19"/>
    <mergeCell ref="F21:G21"/>
    <mergeCell ref="H20:I20"/>
    <mergeCell ref="H21:I21"/>
    <mergeCell ref="F20:G20"/>
    <mergeCell ref="F25:G25"/>
    <mergeCell ref="H25:I25"/>
    <mergeCell ref="F26:G26"/>
    <mergeCell ref="H26:I26"/>
    <mergeCell ref="F22:G22"/>
    <mergeCell ref="H22:I22"/>
    <mergeCell ref="F23:G23"/>
    <mergeCell ref="H23:I23"/>
    <mergeCell ref="F24:G24"/>
    <mergeCell ref="H24:I24"/>
  </mergeCells>
  <conditionalFormatting sqref="E15:E26">
    <cfRule type="cellIs" dxfId="35" priority="1" stopIfTrue="1" operator="lessThan">
      <formula>0.9</formula>
    </cfRule>
    <cfRule type="cellIs" dxfId="34" priority="2" stopIfTrue="1" operator="between">
      <formula>0.9</formula>
      <formula>0.95</formula>
    </cfRule>
    <cfRule type="cellIs" dxfId="33" priority="3" stopIfTrue="1" operator="greaterThanOrEqual">
      <formula>0.95</formula>
    </cfRule>
  </conditionalFormatting>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80" zoomScaleSheetLayoutView="80" workbookViewId="0">
      <selection activeCell="D9" sqref="D9:H9"/>
    </sheetView>
  </sheetViews>
  <sheetFormatPr baseColWidth="10" defaultRowHeight="12.75" x14ac:dyDescent="0.2"/>
  <cols>
    <col min="1" max="1" width="14.7109375" style="7" customWidth="1"/>
    <col min="2" max="2" width="16.5703125" style="7" customWidth="1"/>
    <col min="3" max="3" width="15.85546875" style="7" customWidth="1"/>
    <col min="4" max="4" width="8.7109375" style="7" customWidth="1"/>
    <col min="5" max="5" width="11.28515625" style="74" customWidth="1"/>
    <col min="6" max="6" width="8.7109375" style="7" customWidth="1"/>
    <col min="7" max="7" width="27.140625" style="7" customWidth="1"/>
    <col min="8" max="9" width="21.7109375" style="7" customWidth="1"/>
    <col min="10" max="10" width="29.5703125" style="7" customWidth="1"/>
    <col min="11" max="11" width="11.7109375" style="7" customWidth="1"/>
    <col min="12" max="12" width="21.7109375" style="7" customWidth="1"/>
    <col min="13" max="16384" width="11.42578125" style="7"/>
  </cols>
  <sheetData>
    <row r="1" spans="1:12" ht="24.95" customHeight="1" x14ac:dyDescent="0.2">
      <c r="A1" s="133"/>
      <c r="B1" s="133"/>
      <c r="C1" s="133"/>
      <c r="D1" s="134" t="s">
        <v>7</v>
      </c>
      <c r="E1" s="134"/>
      <c r="F1" s="134"/>
      <c r="G1" s="134"/>
      <c r="H1" s="134"/>
      <c r="I1" s="134"/>
      <c r="J1" s="134"/>
      <c r="K1" s="6" t="s">
        <v>21</v>
      </c>
      <c r="L1" s="6"/>
    </row>
    <row r="2" spans="1:12" ht="24.95" customHeight="1" x14ac:dyDescent="0.2">
      <c r="A2" s="114"/>
      <c r="B2" s="114"/>
      <c r="C2" s="114"/>
      <c r="D2" s="135" t="str">
        <f>'001'!D2:J2</f>
        <v>PROCESO HACIENDA PUBLICA</v>
      </c>
      <c r="E2" s="135"/>
      <c r="F2" s="135"/>
      <c r="G2" s="135"/>
      <c r="H2" s="135"/>
      <c r="I2" s="135"/>
      <c r="J2" s="135"/>
      <c r="K2" s="8" t="s">
        <v>20</v>
      </c>
      <c r="L2" s="8"/>
    </row>
    <row r="3" spans="1:12" ht="24.95" customHeight="1" x14ac:dyDescent="0.2">
      <c r="A3" s="114"/>
      <c r="B3" s="114"/>
      <c r="C3" s="114"/>
      <c r="D3" s="135" t="s">
        <v>19</v>
      </c>
      <c r="E3" s="135"/>
      <c r="F3" s="135"/>
      <c r="G3" s="135"/>
      <c r="H3" s="135"/>
      <c r="I3" s="135"/>
      <c r="J3" s="135"/>
      <c r="K3" s="8" t="s">
        <v>22</v>
      </c>
      <c r="L3" s="8"/>
    </row>
    <row r="4" spans="1:12" ht="24.95" customHeight="1" x14ac:dyDescent="0.2">
      <c r="A4" s="128" t="s">
        <v>10</v>
      </c>
      <c r="B4" s="129"/>
      <c r="C4" s="129"/>
      <c r="D4" s="129"/>
      <c r="E4" s="129"/>
      <c r="F4" s="129"/>
      <c r="G4" s="129"/>
      <c r="H4" s="129"/>
      <c r="I4" s="129"/>
      <c r="J4" s="129"/>
      <c r="K4" s="129"/>
      <c r="L4" s="129"/>
    </row>
    <row r="5" spans="1:12" ht="27.75" customHeight="1" x14ac:dyDescent="0.2">
      <c r="A5" s="115" t="s">
        <v>35</v>
      </c>
      <c r="B5" s="116"/>
      <c r="C5" s="117"/>
      <c r="D5" s="118">
        <v>2</v>
      </c>
      <c r="E5" s="119"/>
      <c r="F5" s="120"/>
      <c r="G5" s="9" t="s">
        <v>36</v>
      </c>
      <c r="H5" s="136" t="s">
        <v>61</v>
      </c>
      <c r="I5" s="137"/>
      <c r="J5" s="138"/>
      <c r="K5" s="10" t="s">
        <v>37</v>
      </c>
      <c r="L5" s="54" t="s">
        <v>38</v>
      </c>
    </row>
    <row r="6" spans="1:12" x14ac:dyDescent="0.2">
      <c r="A6" s="132"/>
      <c r="B6" s="132"/>
      <c r="C6" s="132"/>
      <c r="D6" s="132"/>
      <c r="E6" s="132"/>
      <c r="F6" s="132"/>
      <c r="G6" s="132"/>
      <c r="H6" s="132"/>
      <c r="I6" s="132"/>
      <c r="J6" s="132"/>
      <c r="K6" s="132"/>
      <c r="L6" s="132"/>
    </row>
    <row r="7" spans="1:12" ht="69.95" customHeight="1" x14ac:dyDescent="0.2">
      <c r="A7" s="126" t="s">
        <v>11</v>
      </c>
      <c r="B7" s="126"/>
      <c r="C7" s="126"/>
      <c r="D7" s="127" t="s">
        <v>62</v>
      </c>
      <c r="E7" s="114"/>
      <c r="F7" s="114"/>
      <c r="G7" s="114"/>
      <c r="H7" s="114"/>
      <c r="I7" s="10" t="s">
        <v>15</v>
      </c>
      <c r="J7" s="127" t="s">
        <v>63</v>
      </c>
      <c r="K7" s="114"/>
      <c r="L7" s="114"/>
    </row>
    <row r="8" spans="1:12" ht="117" customHeight="1" x14ac:dyDescent="0.2">
      <c r="A8" s="126" t="s">
        <v>0</v>
      </c>
      <c r="B8" s="126"/>
      <c r="C8" s="126"/>
      <c r="D8" s="114" t="s">
        <v>46</v>
      </c>
      <c r="E8" s="114"/>
      <c r="F8" s="114"/>
      <c r="G8" s="114"/>
      <c r="H8" s="114"/>
      <c r="I8" s="10" t="s">
        <v>16</v>
      </c>
      <c r="J8" s="125" t="s">
        <v>64</v>
      </c>
      <c r="K8" s="114"/>
      <c r="L8" s="114"/>
    </row>
    <row r="9" spans="1:12" ht="78" customHeight="1" x14ac:dyDescent="0.2">
      <c r="A9" s="126" t="s">
        <v>12</v>
      </c>
      <c r="B9" s="126"/>
      <c r="C9" s="126"/>
      <c r="D9" s="127" t="s">
        <v>65</v>
      </c>
      <c r="E9" s="114"/>
      <c r="F9" s="114"/>
      <c r="G9" s="114"/>
      <c r="H9" s="114"/>
      <c r="I9" s="10" t="s">
        <v>1</v>
      </c>
      <c r="J9" s="127" t="s">
        <v>66</v>
      </c>
      <c r="K9" s="114"/>
      <c r="L9" s="114"/>
    </row>
    <row r="10" spans="1:12" ht="69.95" customHeight="1" x14ac:dyDescent="0.2">
      <c r="A10" s="126" t="s">
        <v>13</v>
      </c>
      <c r="B10" s="126"/>
      <c r="C10" s="126"/>
      <c r="D10" s="127" t="s">
        <v>67</v>
      </c>
      <c r="E10" s="114"/>
      <c r="F10" s="114"/>
      <c r="G10" s="114"/>
      <c r="H10" s="114"/>
      <c r="I10" s="10" t="s">
        <v>17</v>
      </c>
      <c r="J10" s="127" t="s">
        <v>45</v>
      </c>
      <c r="K10" s="114"/>
      <c r="L10" s="114"/>
    </row>
    <row r="11" spans="1:12" ht="69.95" customHeight="1" x14ac:dyDescent="0.2">
      <c r="A11" s="126" t="s">
        <v>14</v>
      </c>
      <c r="B11" s="126"/>
      <c r="C11" s="126"/>
      <c r="D11" s="127" t="s">
        <v>58</v>
      </c>
      <c r="E11" s="114"/>
      <c r="F11" s="114"/>
      <c r="G11" s="114"/>
      <c r="H11" s="114"/>
      <c r="I11" s="10" t="s">
        <v>18</v>
      </c>
      <c r="J11" s="127" t="s">
        <v>59</v>
      </c>
      <c r="K11" s="114"/>
      <c r="L11" s="114"/>
    </row>
    <row r="12" spans="1:12" s="18" customFormat="1" ht="51.75" customHeight="1" x14ac:dyDescent="0.2">
      <c r="A12" s="115" t="s">
        <v>29</v>
      </c>
      <c r="B12" s="117"/>
      <c r="C12" s="67">
        <v>60</v>
      </c>
      <c r="D12" s="139" t="s">
        <v>30</v>
      </c>
      <c r="E12" s="140"/>
      <c r="F12" s="68">
        <v>50</v>
      </c>
      <c r="G12" s="69" t="s">
        <v>31</v>
      </c>
      <c r="H12" s="70">
        <v>65</v>
      </c>
      <c r="I12" s="10" t="s">
        <v>3</v>
      </c>
      <c r="J12" s="15" t="s">
        <v>68</v>
      </c>
      <c r="K12" s="16" t="s">
        <v>69</v>
      </c>
      <c r="L12" s="17" t="s">
        <v>70</v>
      </c>
    </row>
    <row r="13" spans="1:12" s="19" customFormat="1" ht="24.95" customHeight="1" x14ac:dyDescent="0.2">
      <c r="A13" s="128" t="s">
        <v>4</v>
      </c>
      <c r="B13" s="129"/>
      <c r="C13" s="129"/>
      <c r="D13" s="129"/>
      <c r="E13" s="129"/>
      <c r="F13" s="129"/>
      <c r="G13" s="129"/>
      <c r="H13" s="129"/>
      <c r="I13" s="129"/>
      <c r="J13" s="129"/>
      <c r="K13" s="129"/>
      <c r="L13" s="129"/>
    </row>
    <row r="14" spans="1:12" s="22" customFormat="1" ht="39.75" customHeight="1" x14ac:dyDescent="0.2">
      <c r="A14" s="10" t="s">
        <v>5</v>
      </c>
      <c r="B14" s="10" t="s">
        <v>71</v>
      </c>
      <c r="C14" s="10" t="s">
        <v>72</v>
      </c>
      <c r="D14" s="60" t="s">
        <v>2</v>
      </c>
      <c r="E14" s="75" t="s">
        <v>6</v>
      </c>
      <c r="F14" s="130" t="s">
        <v>26</v>
      </c>
      <c r="G14" s="131"/>
      <c r="H14" s="126" t="s">
        <v>27</v>
      </c>
      <c r="I14" s="126"/>
      <c r="J14" s="10" t="s">
        <v>24</v>
      </c>
      <c r="K14" s="10" t="s">
        <v>25</v>
      </c>
      <c r="L14" s="10" t="s">
        <v>23</v>
      </c>
    </row>
    <row r="15" spans="1:12" s="22" customFormat="1" ht="88.9" customHeight="1" x14ac:dyDescent="0.2">
      <c r="A15" s="56">
        <v>42286</v>
      </c>
      <c r="B15" s="71">
        <v>11309254</v>
      </c>
      <c r="C15" s="71">
        <v>16083254</v>
      </c>
      <c r="D15" s="76">
        <f>C$12</f>
        <v>60</v>
      </c>
      <c r="E15" s="77">
        <f>+B15/C15*100</f>
        <v>70.316952029732292</v>
      </c>
      <c r="F15" s="141" t="s">
        <v>153</v>
      </c>
      <c r="G15" s="142"/>
      <c r="H15" s="114" t="s">
        <v>152</v>
      </c>
      <c r="I15" s="114"/>
      <c r="J15" s="27"/>
      <c r="K15" s="56">
        <v>42369</v>
      </c>
      <c r="L15" s="27" t="s">
        <v>133</v>
      </c>
    </row>
    <row r="16" spans="1:12" s="22" customFormat="1" ht="30" customHeight="1" x14ac:dyDescent="0.2">
      <c r="A16" s="56"/>
      <c r="B16" s="72"/>
      <c r="C16" s="72"/>
      <c r="D16" s="76">
        <f t="shared" ref="D16:D18" si="0">C$12</f>
        <v>60</v>
      </c>
      <c r="E16" s="77" t="e">
        <f>+B16/C16*100</f>
        <v>#DIV/0!</v>
      </c>
      <c r="F16" s="112"/>
      <c r="G16" s="113"/>
      <c r="H16" s="114"/>
      <c r="I16" s="114"/>
      <c r="J16" s="27"/>
      <c r="K16" s="27"/>
      <c r="L16" s="27"/>
    </row>
    <row r="17" spans="1:12" ht="30" customHeight="1" x14ac:dyDescent="0.2">
      <c r="A17" s="27"/>
      <c r="B17" s="73"/>
      <c r="C17" s="73"/>
      <c r="D17" s="76">
        <f t="shared" si="0"/>
        <v>60</v>
      </c>
      <c r="E17" s="78" t="e">
        <f t="shared" ref="E17:E18" si="1">B17/C17</f>
        <v>#DIV/0!</v>
      </c>
      <c r="F17" s="112"/>
      <c r="G17" s="113"/>
      <c r="H17" s="114"/>
      <c r="I17" s="114"/>
      <c r="J17" s="27"/>
      <c r="K17" s="27"/>
      <c r="L17" s="27"/>
    </row>
    <row r="18" spans="1:12" ht="30" customHeight="1" x14ac:dyDescent="0.2">
      <c r="A18" s="27"/>
      <c r="B18" s="73"/>
      <c r="C18" s="73"/>
      <c r="D18" s="76">
        <f t="shared" si="0"/>
        <v>60</v>
      </c>
      <c r="E18" s="78" t="e">
        <f t="shared" si="1"/>
        <v>#DIV/0!</v>
      </c>
      <c r="F18" s="112"/>
      <c r="G18" s="113"/>
      <c r="H18" s="114"/>
      <c r="I18" s="114"/>
      <c r="J18" s="27"/>
      <c r="K18" s="27"/>
      <c r="L18" s="27"/>
    </row>
    <row r="19" spans="1:12" ht="30" customHeight="1" x14ac:dyDescent="0.2"/>
    <row r="22" spans="1:12" hidden="1" x14ac:dyDescent="0.2">
      <c r="A22" s="7" t="s">
        <v>133</v>
      </c>
    </row>
    <row r="23" spans="1:12" hidden="1" x14ac:dyDescent="0.2">
      <c r="A23" s="7" t="s">
        <v>134</v>
      </c>
    </row>
    <row r="24" spans="1:12" hidden="1" x14ac:dyDescent="0.2">
      <c r="A24" s="7" t="s">
        <v>135</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32" priority="1" stopIfTrue="1" operator="lessThan">
      <formula>59%</formula>
    </cfRule>
    <cfRule type="cellIs" dxfId="31" priority="2" stopIfTrue="1" operator="between">
      <formula>60%</formula>
      <formula>65%</formula>
    </cfRule>
    <cfRule type="cellIs" dxfId="30"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topLeftCell="H7" zoomScale="80" zoomScaleSheetLayoutView="80" workbookViewId="0">
      <selection activeCell="J10" sqref="J10:L10"/>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3"/>
      <c r="B1" s="133"/>
      <c r="C1" s="133"/>
      <c r="D1" s="134" t="s">
        <v>7</v>
      </c>
      <c r="E1" s="134"/>
      <c r="F1" s="134"/>
      <c r="G1" s="134"/>
      <c r="H1" s="134"/>
      <c r="I1" s="134"/>
      <c r="J1" s="134"/>
      <c r="K1" s="6" t="s">
        <v>21</v>
      </c>
      <c r="L1" s="6"/>
    </row>
    <row r="2" spans="1:12" ht="24.95" customHeight="1" x14ac:dyDescent="0.2">
      <c r="A2" s="114"/>
      <c r="B2" s="114"/>
      <c r="C2" s="114"/>
      <c r="D2" s="135" t="str">
        <f>'002'!D2:J2</f>
        <v>PROCESO HACIENDA PUBLICA</v>
      </c>
      <c r="E2" s="135"/>
      <c r="F2" s="135"/>
      <c r="G2" s="135"/>
      <c r="H2" s="135"/>
      <c r="I2" s="135"/>
      <c r="J2" s="135"/>
      <c r="K2" s="8" t="s">
        <v>20</v>
      </c>
      <c r="L2" s="8"/>
    </row>
    <row r="3" spans="1:12" ht="24.95" customHeight="1" x14ac:dyDescent="0.2">
      <c r="A3" s="114"/>
      <c r="B3" s="114"/>
      <c r="C3" s="114"/>
      <c r="D3" s="135" t="s">
        <v>19</v>
      </c>
      <c r="E3" s="135"/>
      <c r="F3" s="135"/>
      <c r="G3" s="135"/>
      <c r="H3" s="135"/>
      <c r="I3" s="135"/>
      <c r="J3" s="135"/>
      <c r="K3" s="8" t="s">
        <v>22</v>
      </c>
      <c r="L3" s="8"/>
    </row>
    <row r="4" spans="1:12" ht="24.95" customHeight="1" x14ac:dyDescent="0.2">
      <c r="A4" s="128" t="s">
        <v>10</v>
      </c>
      <c r="B4" s="129"/>
      <c r="C4" s="129"/>
      <c r="D4" s="129"/>
      <c r="E4" s="129"/>
      <c r="F4" s="129"/>
      <c r="G4" s="129"/>
      <c r="H4" s="129"/>
      <c r="I4" s="129"/>
      <c r="J4" s="129"/>
      <c r="K4" s="129"/>
      <c r="L4" s="129"/>
    </row>
    <row r="5" spans="1:12" ht="27.75" customHeight="1" x14ac:dyDescent="0.2">
      <c r="A5" s="115" t="s">
        <v>35</v>
      </c>
      <c r="B5" s="116"/>
      <c r="C5" s="117"/>
      <c r="D5" s="118">
        <v>3</v>
      </c>
      <c r="E5" s="119"/>
      <c r="F5" s="120"/>
      <c r="G5" s="9" t="s">
        <v>36</v>
      </c>
      <c r="H5" s="121" t="s">
        <v>73</v>
      </c>
      <c r="I5" s="122"/>
      <c r="J5" s="123"/>
      <c r="K5" s="10" t="s">
        <v>37</v>
      </c>
      <c r="L5" s="54" t="s">
        <v>38</v>
      </c>
    </row>
    <row r="6" spans="1:12" x14ac:dyDescent="0.2">
      <c r="A6" s="132"/>
      <c r="B6" s="132"/>
      <c r="C6" s="132"/>
      <c r="D6" s="132"/>
      <c r="E6" s="132"/>
      <c r="F6" s="132"/>
      <c r="G6" s="132"/>
      <c r="H6" s="132"/>
      <c r="I6" s="132"/>
      <c r="J6" s="132"/>
      <c r="K6" s="132"/>
      <c r="L6" s="132"/>
    </row>
    <row r="7" spans="1:12" ht="69.95" customHeight="1" x14ac:dyDescent="0.2">
      <c r="A7" s="126" t="s">
        <v>11</v>
      </c>
      <c r="B7" s="126"/>
      <c r="C7" s="126"/>
      <c r="D7" s="127" t="s">
        <v>75</v>
      </c>
      <c r="E7" s="114"/>
      <c r="F7" s="114"/>
      <c r="G7" s="114"/>
      <c r="H7" s="114"/>
      <c r="I7" s="10" t="s">
        <v>15</v>
      </c>
      <c r="J7" s="127" t="s">
        <v>74</v>
      </c>
      <c r="K7" s="114"/>
      <c r="L7" s="114"/>
    </row>
    <row r="8" spans="1:12" ht="79.5" customHeight="1" x14ac:dyDescent="0.2">
      <c r="A8" s="126" t="s">
        <v>0</v>
      </c>
      <c r="B8" s="126"/>
      <c r="C8" s="126"/>
      <c r="D8" s="127" t="s">
        <v>28</v>
      </c>
      <c r="E8" s="114"/>
      <c r="F8" s="114"/>
      <c r="G8" s="114"/>
      <c r="H8" s="114"/>
      <c r="I8" s="10" t="s">
        <v>16</v>
      </c>
      <c r="J8" s="127" t="s">
        <v>77</v>
      </c>
      <c r="K8" s="114"/>
      <c r="L8" s="114"/>
    </row>
    <row r="9" spans="1:12" ht="69.95" customHeight="1" x14ac:dyDescent="0.2">
      <c r="A9" s="126" t="s">
        <v>12</v>
      </c>
      <c r="B9" s="126"/>
      <c r="C9" s="126"/>
      <c r="D9" s="127" t="s">
        <v>76</v>
      </c>
      <c r="E9" s="114"/>
      <c r="F9" s="114"/>
      <c r="G9" s="114"/>
      <c r="H9" s="114"/>
      <c r="I9" s="10" t="s">
        <v>1</v>
      </c>
      <c r="J9" s="127" t="s">
        <v>78</v>
      </c>
      <c r="K9" s="114"/>
      <c r="L9" s="114"/>
    </row>
    <row r="10" spans="1:12" ht="69.95" customHeight="1" x14ac:dyDescent="0.2">
      <c r="A10" s="126" t="s">
        <v>13</v>
      </c>
      <c r="B10" s="126"/>
      <c r="C10" s="126"/>
      <c r="D10" s="127" t="s">
        <v>79</v>
      </c>
      <c r="E10" s="114"/>
      <c r="F10" s="114"/>
      <c r="G10" s="114"/>
      <c r="H10" s="114"/>
      <c r="I10" s="10" t="s">
        <v>17</v>
      </c>
      <c r="J10" s="127" t="s">
        <v>44</v>
      </c>
      <c r="K10" s="114"/>
      <c r="L10" s="114"/>
    </row>
    <row r="11" spans="1:12" ht="69.95" customHeight="1" x14ac:dyDescent="0.2">
      <c r="A11" s="126" t="s">
        <v>14</v>
      </c>
      <c r="B11" s="126"/>
      <c r="C11" s="126"/>
      <c r="D11" s="127" t="s">
        <v>80</v>
      </c>
      <c r="E11" s="114"/>
      <c r="F11" s="114"/>
      <c r="G11" s="114"/>
      <c r="H11" s="114"/>
      <c r="I11" s="10" t="s">
        <v>18</v>
      </c>
      <c r="J11" s="127" t="s">
        <v>59</v>
      </c>
      <c r="K11" s="114"/>
      <c r="L11" s="114"/>
    </row>
    <row r="12" spans="1:12" s="18" customFormat="1" ht="51.75" customHeight="1" x14ac:dyDescent="0.2">
      <c r="A12" s="115" t="s">
        <v>29</v>
      </c>
      <c r="B12" s="117"/>
      <c r="C12" s="12">
        <v>1</v>
      </c>
      <c r="D12" s="115" t="s">
        <v>30</v>
      </c>
      <c r="E12" s="117"/>
      <c r="F12" s="13">
        <v>0.9</v>
      </c>
      <c r="G12" s="9" t="s">
        <v>31</v>
      </c>
      <c r="H12" s="14">
        <v>1</v>
      </c>
      <c r="I12" s="10" t="s">
        <v>3</v>
      </c>
      <c r="J12" s="15" t="s">
        <v>40</v>
      </c>
      <c r="K12" s="16" t="s">
        <v>41</v>
      </c>
      <c r="L12" s="17" t="s">
        <v>42</v>
      </c>
    </row>
    <row r="13" spans="1:12" s="19" customFormat="1" ht="24.95" customHeight="1" x14ac:dyDescent="0.2">
      <c r="A13" s="128" t="s">
        <v>4</v>
      </c>
      <c r="B13" s="129"/>
      <c r="C13" s="129"/>
      <c r="D13" s="129"/>
      <c r="E13" s="129"/>
      <c r="F13" s="129"/>
      <c r="G13" s="129"/>
      <c r="H13" s="129"/>
      <c r="I13" s="129"/>
      <c r="J13" s="129"/>
      <c r="K13" s="129"/>
      <c r="L13" s="129"/>
    </row>
    <row r="14" spans="1:12" s="22" customFormat="1" ht="39.75" customHeight="1" x14ac:dyDescent="0.2">
      <c r="A14" s="10" t="s">
        <v>5</v>
      </c>
      <c r="B14" s="10" t="s">
        <v>8</v>
      </c>
      <c r="C14" s="10" t="s">
        <v>9</v>
      </c>
      <c r="D14" s="60" t="s">
        <v>2</v>
      </c>
      <c r="E14" s="60" t="s">
        <v>6</v>
      </c>
      <c r="F14" s="130" t="s">
        <v>26</v>
      </c>
      <c r="G14" s="131"/>
      <c r="H14" s="126" t="s">
        <v>27</v>
      </c>
      <c r="I14" s="126"/>
      <c r="J14" s="10" t="s">
        <v>24</v>
      </c>
      <c r="K14" s="10" t="s">
        <v>25</v>
      </c>
      <c r="L14" s="10" t="s">
        <v>23</v>
      </c>
    </row>
    <row r="15" spans="1:12" s="22" customFormat="1" ht="30" customHeight="1" x14ac:dyDescent="0.2">
      <c r="A15" s="27" t="s">
        <v>118</v>
      </c>
      <c r="B15" s="27">
        <v>2</v>
      </c>
      <c r="C15" s="27">
        <v>2</v>
      </c>
      <c r="D15" s="34">
        <f>C$12</f>
        <v>1</v>
      </c>
      <c r="E15" s="53">
        <f>B15/C15</f>
        <v>1</v>
      </c>
      <c r="F15" s="112"/>
      <c r="G15" s="113"/>
      <c r="H15" s="114"/>
      <c r="I15" s="114"/>
      <c r="J15" s="27"/>
      <c r="K15" s="27"/>
      <c r="L15" s="27"/>
    </row>
    <row r="16" spans="1:12" s="22" customFormat="1" ht="30" customHeight="1" x14ac:dyDescent="0.2">
      <c r="A16" s="27"/>
      <c r="B16" s="27"/>
      <c r="C16" s="27"/>
      <c r="D16" s="34">
        <f>C$12</f>
        <v>1</v>
      </c>
      <c r="E16" s="53" t="e">
        <f>B16/C16</f>
        <v>#DIV/0!</v>
      </c>
      <c r="F16" s="112"/>
      <c r="G16" s="113"/>
      <c r="H16" s="114"/>
      <c r="I16" s="114"/>
      <c r="J16" s="27"/>
      <c r="K16" s="27"/>
      <c r="L16" s="27"/>
    </row>
    <row r="17" spans="1:12" ht="30" customHeight="1" x14ac:dyDescent="0.2">
      <c r="A17" s="27"/>
      <c r="B17" s="27"/>
      <c r="C17" s="27"/>
      <c r="D17" s="34">
        <f>C$12</f>
        <v>1</v>
      </c>
      <c r="E17" s="53" t="e">
        <f>B17/C17</f>
        <v>#DIV/0!</v>
      </c>
      <c r="F17" s="112"/>
      <c r="G17" s="113"/>
      <c r="H17" s="114"/>
      <c r="I17" s="114"/>
      <c r="J17" s="27"/>
      <c r="K17" s="27"/>
      <c r="L17" s="27"/>
    </row>
    <row r="18" spans="1:12" ht="30" customHeight="1" x14ac:dyDescent="0.2">
      <c r="A18" s="27"/>
      <c r="B18" s="27"/>
      <c r="C18" s="27"/>
      <c r="D18" s="34">
        <f>C$12</f>
        <v>1</v>
      </c>
      <c r="E18" s="53" t="e">
        <f>B18/C18</f>
        <v>#DIV/0!</v>
      </c>
      <c r="F18" s="112"/>
      <c r="G18" s="113"/>
      <c r="H18" s="114"/>
      <c r="I18" s="114"/>
      <c r="J18" s="27"/>
      <c r="K18" s="27"/>
      <c r="L18" s="27"/>
    </row>
    <row r="19" spans="1:12" ht="30" customHeight="1" x14ac:dyDescent="0.2"/>
    <row r="21" spans="1:12" hidden="1" x14ac:dyDescent="0.2">
      <c r="A21" s="7" t="s">
        <v>133</v>
      </c>
    </row>
    <row r="22" spans="1:12" hidden="1" x14ac:dyDescent="0.2">
      <c r="A22" s="7" t="s">
        <v>134</v>
      </c>
    </row>
    <row r="23" spans="1:12" hidden="1" x14ac:dyDescent="0.2">
      <c r="A23" s="7" t="s">
        <v>135</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9" priority="4" stopIfTrue="1" operator="lessThan">
      <formula>0.9</formula>
    </cfRule>
    <cfRule type="cellIs" dxfId="28" priority="5" stopIfTrue="1" operator="between">
      <formula>0.9</formula>
      <formula>0.95</formula>
    </cfRule>
    <cfRule type="cellIs" dxfId="27" priority="6" stopIfTrue="1" operator="greaterThanOrEqual">
      <formula>0.95</formula>
    </cfRule>
  </conditionalFormatting>
  <conditionalFormatting sqref="E15:E18">
    <cfRule type="cellIs" dxfId="26" priority="1" stopIfTrue="1" operator="lessThan">
      <formula>0.9</formula>
    </cfRule>
    <cfRule type="cellIs" dxfId="25" priority="2" stopIfTrue="1" operator="between">
      <formula>0.9</formula>
      <formula>0.95</formula>
    </cfRule>
    <cfRule type="cellIs" dxfId="24"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view="pageBreakPreview" topLeftCell="I9" zoomScale="80" zoomScaleSheetLayoutView="80" workbookViewId="0">
      <selection activeCell="J11" sqref="J11:L11"/>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3"/>
      <c r="B1" s="133"/>
      <c r="C1" s="133"/>
      <c r="D1" s="134" t="s">
        <v>7</v>
      </c>
      <c r="E1" s="134"/>
      <c r="F1" s="134"/>
      <c r="G1" s="134"/>
      <c r="H1" s="134"/>
      <c r="I1" s="134"/>
      <c r="J1" s="134"/>
      <c r="K1" s="6" t="s">
        <v>21</v>
      </c>
      <c r="L1" s="6"/>
    </row>
    <row r="2" spans="1:12" ht="24.95" customHeight="1" x14ac:dyDescent="0.2">
      <c r="A2" s="114"/>
      <c r="B2" s="114"/>
      <c r="C2" s="114"/>
      <c r="D2" s="135" t="str">
        <f>'003'!D2:J2</f>
        <v>PROCESO HACIENDA PUBLICA</v>
      </c>
      <c r="E2" s="135"/>
      <c r="F2" s="135"/>
      <c r="G2" s="135"/>
      <c r="H2" s="135"/>
      <c r="I2" s="135"/>
      <c r="J2" s="135"/>
      <c r="K2" s="8" t="s">
        <v>20</v>
      </c>
      <c r="L2" s="8"/>
    </row>
    <row r="3" spans="1:12" ht="24.95" customHeight="1" x14ac:dyDescent="0.2">
      <c r="A3" s="114"/>
      <c r="B3" s="114"/>
      <c r="C3" s="114"/>
      <c r="D3" s="135" t="s">
        <v>19</v>
      </c>
      <c r="E3" s="135"/>
      <c r="F3" s="135"/>
      <c r="G3" s="135"/>
      <c r="H3" s="135"/>
      <c r="I3" s="135"/>
      <c r="J3" s="135"/>
      <c r="K3" s="8" t="s">
        <v>22</v>
      </c>
      <c r="L3" s="8"/>
    </row>
    <row r="4" spans="1:12" ht="24.95" customHeight="1" x14ac:dyDescent="0.2">
      <c r="A4" s="128" t="s">
        <v>10</v>
      </c>
      <c r="B4" s="129"/>
      <c r="C4" s="129"/>
      <c r="D4" s="129"/>
      <c r="E4" s="129"/>
      <c r="F4" s="129"/>
      <c r="G4" s="129"/>
      <c r="H4" s="129"/>
      <c r="I4" s="129"/>
      <c r="J4" s="129"/>
      <c r="K4" s="129"/>
      <c r="L4" s="129"/>
    </row>
    <row r="5" spans="1:12" ht="27.75" customHeight="1" x14ac:dyDescent="0.2">
      <c r="A5" s="115" t="s">
        <v>35</v>
      </c>
      <c r="B5" s="116"/>
      <c r="C5" s="117"/>
      <c r="D5" s="118">
        <v>4</v>
      </c>
      <c r="E5" s="119"/>
      <c r="F5" s="120"/>
      <c r="G5" s="9" t="s">
        <v>36</v>
      </c>
      <c r="H5" s="136" t="s">
        <v>81</v>
      </c>
      <c r="I5" s="137"/>
      <c r="J5" s="138"/>
      <c r="K5" s="10" t="s">
        <v>37</v>
      </c>
      <c r="L5" s="54" t="s">
        <v>47</v>
      </c>
    </row>
    <row r="6" spans="1:12" x14ac:dyDescent="0.2">
      <c r="A6" s="132"/>
      <c r="B6" s="132"/>
      <c r="C6" s="132"/>
      <c r="D6" s="132"/>
      <c r="E6" s="132"/>
      <c r="F6" s="132"/>
      <c r="G6" s="132"/>
      <c r="H6" s="132"/>
      <c r="I6" s="132"/>
      <c r="J6" s="132"/>
      <c r="K6" s="132"/>
      <c r="L6" s="132"/>
    </row>
    <row r="7" spans="1:12" ht="69.95" customHeight="1" x14ac:dyDescent="0.2">
      <c r="A7" s="126" t="s">
        <v>11</v>
      </c>
      <c r="B7" s="126"/>
      <c r="C7" s="126"/>
      <c r="D7" s="127" t="s">
        <v>82</v>
      </c>
      <c r="E7" s="114"/>
      <c r="F7" s="114"/>
      <c r="G7" s="114"/>
      <c r="H7" s="114"/>
      <c r="I7" s="10" t="s">
        <v>39</v>
      </c>
      <c r="J7" s="125" t="s">
        <v>161</v>
      </c>
      <c r="K7" s="114"/>
      <c r="L7" s="114"/>
    </row>
    <row r="8" spans="1:12" ht="79.5" customHeight="1" x14ac:dyDescent="0.2">
      <c r="A8" s="126" t="s">
        <v>0</v>
      </c>
      <c r="B8" s="126"/>
      <c r="C8" s="126"/>
      <c r="D8" s="114" t="s">
        <v>43</v>
      </c>
      <c r="E8" s="114"/>
      <c r="F8" s="114"/>
      <c r="G8" s="114"/>
      <c r="H8" s="114"/>
      <c r="I8" s="10" t="s">
        <v>16</v>
      </c>
      <c r="J8" s="125" t="s">
        <v>162</v>
      </c>
      <c r="K8" s="114"/>
      <c r="L8" s="114"/>
    </row>
    <row r="9" spans="1:12" ht="69.95" customHeight="1" x14ac:dyDescent="0.2">
      <c r="A9" s="126" t="s">
        <v>12</v>
      </c>
      <c r="B9" s="126"/>
      <c r="C9" s="126"/>
      <c r="D9" s="127" t="s">
        <v>83</v>
      </c>
      <c r="E9" s="114"/>
      <c r="F9" s="114"/>
      <c r="G9" s="114"/>
      <c r="H9" s="114"/>
      <c r="I9" s="10" t="s">
        <v>1</v>
      </c>
      <c r="J9" s="127" t="s">
        <v>84</v>
      </c>
      <c r="K9" s="114"/>
      <c r="L9" s="114"/>
    </row>
    <row r="10" spans="1:12" ht="69.95" customHeight="1" x14ac:dyDescent="0.2">
      <c r="A10" s="126" t="s">
        <v>13</v>
      </c>
      <c r="B10" s="126"/>
      <c r="C10" s="126"/>
      <c r="D10" s="127" t="s">
        <v>85</v>
      </c>
      <c r="E10" s="114"/>
      <c r="F10" s="114"/>
      <c r="G10" s="114"/>
      <c r="H10" s="114"/>
      <c r="I10" s="10" t="s">
        <v>17</v>
      </c>
      <c r="J10" s="125" t="s">
        <v>44</v>
      </c>
      <c r="K10" s="114"/>
      <c r="L10" s="114"/>
    </row>
    <row r="11" spans="1:12" ht="69.95" customHeight="1" x14ac:dyDescent="0.2">
      <c r="A11" s="126" t="s">
        <v>14</v>
      </c>
      <c r="B11" s="126"/>
      <c r="C11" s="126"/>
      <c r="D11" s="127" t="s">
        <v>80</v>
      </c>
      <c r="E11" s="114"/>
      <c r="F11" s="114"/>
      <c r="G11" s="114"/>
      <c r="H11" s="114"/>
      <c r="I11" s="10" t="s">
        <v>18</v>
      </c>
      <c r="J11" s="127" t="s">
        <v>59</v>
      </c>
      <c r="K11" s="114"/>
      <c r="L11" s="114"/>
    </row>
    <row r="12" spans="1:12" s="18" customFormat="1" ht="51.75" customHeight="1" x14ac:dyDescent="0.2">
      <c r="A12" s="115" t="s">
        <v>29</v>
      </c>
      <c r="B12" s="117"/>
      <c r="C12" s="12">
        <v>0.3</v>
      </c>
      <c r="D12" s="115" t="s">
        <v>30</v>
      </c>
      <c r="E12" s="117"/>
      <c r="F12" s="13">
        <v>0.3</v>
      </c>
      <c r="G12" s="9" t="s">
        <v>31</v>
      </c>
      <c r="H12" s="14">
        <v>0.46</v>
      </c>
      <c r="I12" s="10" t="s">
        <v>3</v>
      </c>
      <c r="J12" s="15" t="s">
        <v>138</v>
      </c>
      <c r="K12" s="16" t="s">
        <v>139</v>
      </c>
      <c r="L12" s="17" t="s">
        <v>140</v>
      </c>
    </row>
    <row r="13" spans="1:12" s="19" customFormat="1" ht="24.95" customHeight="1" x14ac:dyDescent="0.2">
      <c r="A13" s="128" t="s">
        <v>4</v>
      </c>
      <c r="B13" s="129"/>
      <c r="C13" s="129"/>
      <c r="D13" s="129"/>
      <c r="E13" s="129"/>
      <c r="F13" s="129"/>
      <c r="G13" s="129"/>
      <c r="H13" s="129"/>
      <c r="I13" s="129"/>
      <c r="J13" s="129"/>
      <c r="K13" s="129"/>
      <c r="L13" s="129"/>
    </row>
    <row r="14" spans="1:12" s="22" customFormat="1" ht="39.75" customHeight="1" x14ac:dyDescent="0.2">
      <c r="A14" s="10" t="s">
        <v>5</v>
      </c>
      <c r="B14" s="10" t="s">
        <v>8</v>
      </c>
      <c r="C14" s="10" t="s">
        <v>9</v>
      </c>
      <c r="D14" s="60" t="s">
        <v>2</v>
      </c>
      <c r="E14" s="60" t="s">
        <v>6</v>
      </c>
      <c r="F14" s="130" t="s">
        <v>26</v>
      </c>
      <c r="G14" s="131"/>
      <c r="H14" s="126" t="s">
        <v>27</v>
      </c>
      <c r="I14" s="126"/>
      <c r="J14" s="10" t="s">
        <v>24</v>
      </c>
      <c r="K14" s="10" t="s">
        <v>25</v>
      </c>
      <c r="L14" s="10" t="s">
        <v>23</v>
      </c>
    </row>
    <row r="15" spans="1:12" s="22" customFormat="1" ht="30" customHeight="1" x14ac:dyDescent="0.2">
      <c r="A15" s="27" t="s">
        <v>118</v>
      </c>
      <c r="B15" s="27">
        <v>234609650</v>
      </c>
      <c r="C15" s="27">
        <v>1108039051</v>
      </c>
      <c r="D15" s="34">
        <f>C$12</f>
        <v>0.3</v>
      </c>
      <c r="E15" s="53">
        <f>B15/C15</f>
        <v>0.21173409889142977</v>
      </c>
      <c r="F15" s="112"/>
      <c r="G15" s="113"/>
      <c r="H15" s="114"/>
      <c r="I15" s="114"/>
      <c r="J15" s="27"/>
      <c r="K15" s="27"/>
      <c r="L15" s="27"/>
    </row>
    <row r="16" spans="1:12" s="22" customFormat="1" ht="30" customHeight="1" x14ac:dyDescent="0.2">
      <c r="A16" s="27"/>
      <c r="B16" s="27"/>
      <c r="C16" s="27"/>
      <c r="D16" s="34">
        <f>C$12</f>
        <v>0.3</v>
      </c>
      <c r="E16" s="53" t="e">
        <f>B16/C16</f>
        <v>#DIV/0!</v>
      </c>
      <c r="F16" s="112"/>
      <c r="G16" s="113"/>
      <c r="H16" s="114"/>
      <c r="I16" s="114"/>
      <c r="J16" s="27"/>
      <c r="K16" s="27"/>
      <c r="L16" s="27"/>
    </row>
    <row r="17" spans="1:12" ht="30" customHeight="1" x14ac:dyDescent="0.2">
      <c r="A17" s="27"/>
      <c r="B17" s="27"/>
      <c r="C17" s="27"/>
      <c r="D17" s="34">
        <f>C$12</f>
        <v>0.3</v>
      </c>
      <c r="E17" s="53" t="e">
        <f>B17/C17</f>
        <v>#DIV/0!</v>
      </c>
      <c r="F17" s="112"/>
      <c r="G17" s="113"/>
      <c r="H17" s="114"/>
      <c r="I17" s="114"/>
      <c r="J17" s="27"/>
      <c r="K17" s="27"/>
      <c r="L17" s="27"/>
    </row>
    <row r="18" spans="1:12" ht="30" customHeight="1" x14ac:dyDescent="0.2">
      <c r="A18" s="27"/>
      <c r="B18" s="27"/>
      <c r="C18" s="27"/>
      <c r="D18" s="34">
        <f>C$12</f>
        <v>0.3</v>
      </c>
      <c r="E18" s="53" t="e">
        <f>B18/C18</f>
        <v>#DIV/0!</v>
      </c>
      <c r="F18" s="112"/>
      <c r="G18" s="113"/>
      <c r="H18" s="114"/>
      <c r="I18" s="114"/>
      <c r="J18" s="27"/>
      <c r="K18" s="27"/>
      <c r="L18" s="27"/>
    </row>
    <row r="19" spans="1:12" ht="30" customHeight="1" x14ac:dyDescent="0.2"/>
    <row r="20" spans="1:12" hidden="1" x14ac:dyDescent="0.2"/>
    <row r="21" spans="1:12" hidden="1" x14ac:dyDescent="0.2">
      <c r="A21" s="7" t="s">
        <v>133</v>
      </c>
    </row>
    <row r="22" spans="1:12" hidden="1" x14ac:dyDescent="0.2">
      <c r="A22" s="7" t="s">
        <v>134</v>
      </c>
    </row>
    <row r="23" spans="1:12" hidden="1" x14ac:dyDescent="0.2">
      <c r="A23" s="7" t="s">
        <v>135</v>
      </c>
    </row>
    <row r="24" spans="1:12" hidden="1" x14ac:dyDescent="0.2"/>
    <row r="25" spans="1:12" hidden="1" x14ac:dyDescent="0.2"/>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3" priority="4" stopIfTrue="1" operator="greaterThanOrEqual">
      <formula>46%</formula>
    </cfRule>
    <cfRule type="cellIs" dxfId="22" priority="5" stopIfTrue="1" operator="between">
      <formula>31%</formula>
      <formula>45%</formula>
    </cfRule>
    <cfRule type="cellIs" dxfId="21" priority="6" stopIfTrue="1" operator="lessThanOrEqual">
      <formula>0.3</formula>
    </cfRule>
  </conditionalFormatting>
  <conditionalFormatting sqref="E15:E18">
    <cfRule type="cellIs" dxfId="20" priority="1" stopIfTrue="1" operator="greaterThanOrEqual">
      <formula>46%</formula>
    </cfRule>
    <cfRule type="cellIs" dxfId="19" priority="2" stopIfTrue="1" operator="between">
      <formula>31%</formula>
      <formula>45%</formula>
    </cfRule>
    <cfRule type="cellIs" dxfId="18"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zoomScale="77" zoomScaleSheetLayoutView="77" workbookViewId="0">
      <selection activeCell="D14" sqref="D14:F26"/>
    </sheetView>
  </sheetViews>
  <sheetFormatPr baseColWidth="10" defaultRowHeight="12.75" x14ac:dyDescent="0.2"/>
  <cols>
    <col min="1" max="1" width="14.7109375" style="7" customWidth="1"/>
    <col min="2" max="2" width="21.5703125" style="7" customWidth="1"/>
    <col min="3" max="3" width="20" style="7" bestFit="1" customWidth="1"/>
    <col min="4" max="4" width="14.5703125" style="7" customWidth="1"/>
    <col min="5"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3"/>
      <c r="B1" s="133"/>
      <c r="C1" s="133"/>
      <c r="D1" s="134" t="s">
        <v>7</v>
      </c>
      <c r="E1" s="134"/>
      <c r="F1" s="134"/>
      <c r="G1" s="134"/>
      <c r="H1" s="134"/>
      <c r="I1" s="134"/>
      <c r="J1" s="134"/>
      <c r="K1" s="6" t="s">
        <v>21</v>
      </c>
      <c r="L1" s="6"/>
    </row>
    <row r="2" spans="1:12" ht="24.95" customHeight="1" x14ac:dyDescent="0.2">
      <c r="A2" s="114"/>
      <c r="B2" s="114"/>
      <c r="C2" s="114"/>
      <c r="D2" s="135" t="str">
        <f>'003'!D2:J2</f>
        <v>PROCESO HACIENDA PUBLICA</v>
      </c>
      <c r="E2" s="135"/>
      <c r="F2" s="135"/>
      <c r="G2" s="135"/>
      <c r="H2" s="135"/>
      <c r="I2" s="135"/>
      <c r="J2" s="135"/>
      <c r="K2" s="8" t="s">
        <v>20</v>
      </c>
      <c r="L2" s="8"/>
    </row>
    <row r="3" spans="1:12" ht="24.95" customHeight="1" x14ac:dyDescent="0.2">
      <c r="A3" s="114"/>
      <c r="B3" s="114"/>
      <c r="C3" s="114"/>
      <c r="D3" s="135" t="s">
        <v>19</v>
      </c>
      <c r="E3" s="135"/>
      <c r="F3" s="135"/>
      <c r="G3" s="135"/>
      <c r="H3" s="135"/>
      <c r="I3" s="135"/>
      <c r="J3" s="135"/>
      <c r="K3" s="8" t="s">
        <v>22</v>
      </c>
      <c r="L3" s="8"/>
    </row>
    <row r="4" spans="1:12" ht="24.95" customHeight="1" x14ac:dyDescent="0.2">
      <c r="A4" s="128" t="s">
        <v>10</v>
      </c>
      <c r="B4" s="129"/>
      <c r="C4" s="129"/>
      <c r="D4" s="129"/>
      <c r="E4" s="129"/>
      <c r="F4" s="129"/>
      <c r="G4" s="129"/>
      <c r="H4" s="129"/>
      <c r="I4" s="129"/>
      <c r="J4" s="129"/>
      <c r="K4" s="129"/>
      <c r="L4" s="129"/>
    </row>
    <row r="5" spans="1:12" ht="27.75" customHeight="1" x14ac:dyDescent="0.2">
      <c r="A5" s="115" t="s">
        <v>35</v>
      </c>
      <c r="B5" s="116"/>
      <c r="C5" s="117"/>
      <c r="D5" s="118">
        <v>5</v>
      </c>
      <c r="E5" s="119"/>
      <c r="F5" s="120"/>
      <c r="G5" s="9" t="s">
        <v>36</v>
      </c>
      <c r="H5" s="136" t="s">
        <v>142</v>
      </c>
      <c r="I5" s="137"/>
      <c r="J5" s="138"/>
      <c r="K5" s="10" t="s">
        <v>37</v>
      </c>
      <c r="L5" s="11" t="s">
        <v>141</v>
      </c>
    </row>
    <row r="6" spans="1:12" x14ac:dyDescent="0.2">
      <c r="A6" s="132"/>
      <c r="B6" s="132"/>
      <c r="C6" s="132"/>
      <c r="D6" s="132"/>
      <c r="E6" s="132"/>
      <c r="F6" s="132"/>
      <c r="G6" s="132"/>
      <c r="H6" s="132"/>
      <c r="I6" s="132"/>
      <c r="J6" s="132"/>
      <c r="K6" s="132"/>
      <c r="L6" s="132"/>
    </row>
    <row r="7" spans="1:12" ht="69.95" customHeight="1" x14ac:dyDescent="0.2">
      <c r="A7" s="126" t="s">
        <v>11</v>
      </c>
      <c r="B7" s="126"/>
      <c r="C7" s="126"/>
      <c r="D7" s="127" t="s">
        <v>86</v>
      </c>
      <c r="E7" s="114"/>
      <c r="F7" s="114"/>
      <c r="G7" s="114"/>
      <c r="H7" s="114"/>
      <c r="I7" s="10" t="s">
        <v>15</v>
      </c>
      <c r="J7" s="127" t="s">
        <v>87</v>
      </c>
      <c r="K7" s="114"/>
      <c r="L7" s="114"/>
    </row>
    <row r="8" spans="1:12" ht="79.5" customHeight="1" x14ac:dyDescent="0.2">
      <c r="A8" s="126" t="s">
        <v>0</v>
      </c>
      <c r="B8" s="126"/>
      <c r="C8" s="126"/>
      <c r="D8" s="114" t="s">
        <v>43</v>
      </c>
      <c r="E8" s="114"/>
      <c r="F8" s="114"/>
      <c r="G8" s="114"/>
      <c r="H8" s="114"/>
      <c r="I8" s="10" t="s">
        <v>16</v>
      </c>
      <c r="J8" s="125" t="s">
        <v>143</v>
      </c>
      <c r="K8" s="114"/>
      <c r="L8" s="114"/>
    </row>
    <row r="9" spans="1:12" ht="25.5" x14ac:dyDescent="0.2">
      <c r="A9" s="126" t="s">
        <v>12</v>
      </c>
      <c r="B9" s="126"/>
      <c r="C9" s="126"/>
      <c r="D9" s="127" t="s">
        <v>88</v>
      </c>
      <c r="E9" s="114"/>
      <c r="F9" s="114"/>
      <c r="G9" s="114"/>
      <c r="H9" s="114"/>
      <c r="I9" s="10" t="s">
        <v>1</v>
      </c>
      <c r="J9" s="127" t="s">
        <v>89</v>
      </c>
      <c r="K9" s="114"/>
      <c r="L9" s="114"/>
    </row>
    <row r="10" spans="1:12" ht="25.5" x14ac:dyDescent="0.2">
      <c r="A10" s="126" t="s">
        <v>13</v>
      </c>
      <c r="B10" s="126"/>
      <c r="C10" s="126"/>
      <c r="D10" s="127" t="s">
        <v>90</v>
      </c>
      <c r="E10" s="114"/>
      <c r="F10" s="114"/>
      <c r="G10" s="114"/>
      <c r="H10" s="114"/>
      <c r="I10" s="10" t="s">
        <v>17</v>
      </c>
      <c r="J10" s="125" t="s">
        <v>57</v>
      </c>
      <c r="K10" s="114"/>
      <c r="L10" s="114"/>
    </row>
    <row r="11" spans="1:12" ht="69.95" customHeight="1" x14ac:dyDescent="0.2">
      <c r="A11" s="126" t="s">
        <v>14</v>
      </c>
      <c r="B11" s="126"/>
      <c r="C11" s="126"/>
      <c r="D11" s="127" t="s">
        <v>91</v>
      </c>
      <c r="E11" s="114"/>
      <c r="F11" s="114"/>
      <c r="G11" s="114"/>
      <c r="H11" s="114"/>
      <c r="I11" s="10" t="s">
        <v>18</v>
      </c>
      <c r="J11" s="127" t="s">
        <v>59</v>
      </c>
      <c r="K11" s="114"/>
      <c r="L11" s="114"/>
    </row>
    <row r="12" spans="1:12" s="18" customFormat="1" ht="51.75" customHeight="1" x14ac:dyDescent="0.2">
      <c r="A12" s="115" t="s">
        <v>29</v>
      </c>
      <c r="B12" s="117"/>
      <c r="C12" s="12">
        <v>1</v>
      </c>
      <c r="D12" s="115" t="s">
        <v>30</v>
      </c>
      <c r="E12" s="117"/>
      <c r="F12" s="66"/>
      <c r="G12" s="9" t="s">
        <v>31</v>
      </c>
      <c r="H12" s="14"/>
      <c r="I12" s="10" t="s">
        <v>3</v>
      </c>
      <c r="J12" s="15" t="s">
        <v>40</v>
      </c>
      <c r="K12" s="16" t="s">
        <v>48</v>
      </c>
      <c r="L12" s="17" t="s">
        <v>49</v>
      </c>
    </row>
    <row r="13" spans="1:12" s="19" customFormat="1" ht="24.95" customHeight="1" thickBot="1" x14ac:dyDescent="0.25">
      <c r="A13" s="128" t="s">
        <v>4</v>
      </c>
      <c r="B13" s="129"/>
      <c r="C13" s="129"/>
      <c r="D13" s="129"/>
      <c r="E13" s="129"/>
      <c r="F13" s="129"/>
      <c r="G13" s="143"/>
      <c r="H13" s="129"/>
      <c r="I13" s="129"/>
      <c r="J13" s="129"/>
      <c r="K13" s="129"/>
      <c r="L13" s="129"/>
    </row>
    <row r="14" spans="1:12" s="22" customFormat="1" ht="39.75" customHeight="1" x14ac:dyDescent="0.2">
      <c r="A14" s="10" t="s">
        <v>5</v>
      </c>
      <c r="B14" s="10" t="s">
        <v>8</v>
      </c>
      <c r="C14" s="10" t="s">
        <v>9</v>
      </c>
      <c r="D14" s="60" t="s">
        <v>2</v>
      </c>
      <c r="E14" s="60" t="s">
        <v>6</v>
      </c>
      <c r="F14" s="61" t="s">
        <v>144</v>
      </c>
      <c r="G14" s="55" t="s">
        <v>26</v>
      </c>
      <c r="H14" s="126" t="s">
        <v>27</v>
      </c>
      <c r="I14" s="126"/>
      <c r="J14" s="10" t="s">
        <v>24</v>
      </c>
      <c r="K14" s="10" t="s">
        <v>25</v>
      </c>
      <c r="L14" s="10" t="s">
        <v>23</v>
      </c>
    </row>
    <row r="15" spans="1:12" s="22" customFormat="1" ht="30" customHeight="1" x14ac:dyDescent="0.2">
      <c r="A15" s="56">
        <v>42035</v>
      </c>
      <c r="B15" s="57">
        <v>79269032634.639999</v>
      </c>
      <c r="C15" s="57">
        <v>319536745818.82001</v>
      </c>
      <c r="D15" s="62">
        <f>C12/12</f>
        <v>8.3333333333333329E-2</v>
      </c>
      <c r="E15" s="63">
        <f>B15/C15</f>
        <v>0.24807485734234208</v>
      </c>
      <c r="F15" s="64">
        <f>(E15*C12)/D15</f>
        <v>2.9768982881081052</v>
      </c>
      <c r="G15" s="58"/>
      <c r="H15" s="114"/>
      <c r="I15" s="114"/>
      <c r="J15" s="27"/>
      <c r="K15" s="56"/>
      <c r="L15" s="27"/>
    </row>
    <row r="16" spans="1:12" s="22" customFormat="1" ht="30" customHeight="1" x14ac:dyDescent="0.2">
      <c r="A16" s="56">
        <v>42063</v>
      </c>
      <c r="B16" s="57">
        <v>108405643117.37</v>
      </c>
      <c r="C16" s="57">
        <v>398007142731.06</v>
      </c>
      <c r="D16" s="62">
        <f>D15+C12/12</f>
        <v>0.16666666666666666</v>
      </c>
      <c r="E16" s="63">
        <f t="shared" ref="E16:E26" si="0">B16/C16</f>
        <v>0.27237109960768086</v>
      </c>
      <c r="F16" s="64">
        <f>(E16*C$12)/D16</f>
        <v>1.6342265976460852</v>
      </c>
      <c r="G16" s="58"/>
      <c r="H16" s="114"/>
      <c r="I16" s="114"/>
      <c r="J16" s="27"/>
      <c r="K16" s="27"/>
      <c r="L16" s="27"/>
    </row>
    <row r="17" spans="1:12" ht="30" customHeight="1" x14ac:dyDescent="0.2">
      <c r="A17" s="56">
        <v>42094</v>
      </c>
      <c r="B17" s="57">
        <v>131184765146.28999</v>
      </c>
      <c r="C17" s="57">
        <v>406028925066.06</v>
      </c>
      <c r="D17" s="62">
        <f>(C12/12)+D16</f>
        <v>0.25</v>
      </c>
      <c r="E17" s="63">
        <f t="shared" si="0"/>
        <v>0.32309216670941981</v>
      </c>
      <c r="F17" s="64">
        <f t="shared" ref="F17:F26" si="1">(E17*C$12)/D17</f>
        <v>1.2923686668376793</v>
      </c>
      <c r="G17" s="58"/>
      <c r="H17" s="114"/>
      <c r="I17" s="114"/>
      <c r="J17" s="27"/>
      <c r="K17" s="27"/>
      <c r="L17" s="27"/>
    </row>
    <row r="18" spans="1:12" ht="30" customHeight="1" x14ac:dyDescent="0.2">
      <c r="A18" s="56">
        <v>42124</v>
      </c>
      <c r="B18" s="57">
        <v>158304964349.35001</v>
      </c>
      <c r="C18" s="57">
        <v>409285986720.06</v>
      </c>
      <c r="D18" s="62">
        <f>(C12/12)+D17</f>
        <v>0.33333333333333331</v>
      </c>
      <c r="E18" s="63">
        <f t="shared" si="0"/>
        <v>0.38678325055293455</v>
      </c>
      <c r="F18" s="64">
        <f t="shared" si="1"/>
        <v>1.1603497516588037</v>
      </c>
      <c r="G18" s="27"/>
      <c r="H18" s="114"/>
      <c r="I18" s="114"/>
      <c r="J18" s="27"/>
      <c r="K18" s="27"/>
      <c r="L18" s="27"/>
    </row>
    <row r="19" spans="1:12" ht="30" customHeight="1" x14ac:dyDescent="0.2">
      <c r="A19" s="56">
        <v>42155</v>
      </c>
      <c r="B19" s="57">
        <v>203706841407.67001</v>
      </c>
      <c r="C19" s="57">
        <v>535982018136.69</v>
      </c>
      <c r="D19" s="62">
        <f>(C12/12)+D18</f>
        <v>0.41666666666666663</v>
      </c>
      <c r="E19" s="65">
        <f t="shared" si="0"/>
        <v>0.38006282769680388</v>
      </c>
      <c r="F19" s="64">
        <f t="shared" si="1"/>
        <v>0.91215078647232939</v>
      </c>
      <c r="G19" s="27"/>
      <c r="H19" s="114"/>
      <c r="I19" s="114"/>
      <c r="J19" s="27"/>
      <c r="K19" s="27"/>
      <c r="L19" s="27"/>
    </row>
    <row r="20" spans="1:12" ht="30" customHeight="1" x14ac:dyDescent="0.2">
      <c r="A20" s="56">
        <v>42185</v>
      </c>
      <c r="B20" s="57">
        <v>304844338623.53003</v>
      </c>
      <c r="C20" s="57">
        <v>716540310563.54004</v>
      </c>
      <c r="D20" s="62">
        <f>(C12/12)+D19</f>
        <v>0.49999999999999994</v>
      </c>
      <c r="E20" s="63">
        <f t="shared" si="0"/>
        <v>0.4254392029720952</v>
      </c>
      <c r="F20" s="64">
        <f t="shared" si="1"/>
        <v>0.85087840594419051</v>
      </c>
      <c r="G20" s="27"/>
      <c r="H20" s="114"/>
      <c r="I20" s="114"/>
      <c r="J20" s="27"/>
      <c r="K20" s="27"/>
      <c r="L20" s="27"/>
    </row>
    <row r="21" spans="1:12" ht="30" customHeight="1" x14ac:dyDescent="0.2">
      <c r="A21" s="56">
        <v>42216</v>
      </c>
      <c r="B21" s="57">
        <v>361831434031.81</v>
      </c>
      <c r="C21" s="57">
        <v>716540310563.54004</v>
      </c>
      <c r="D21" s="62">
        <f>(C$12/12)+D20</f>
        <v>0.58333333333333326</v>
      </c>
      <c r="E21" s="63">
        <f t="shared" si="0"/>
        <v>0.50497010244579144</v>
      </c>
      <c r="F21" s="64">
        <f t="shared" si="1"/>
        <v>0.86566303276421397</v>
      </c>
      <c r="G21" s="27"/>
      <c r="H21" s="114"/>
      <c r="I21" s="114"/>
      <c r="J21" s="27"/>
      <c r="K21" s="27"/>
      <c r="L21" s="27"/>
    </row>
    <row r="22" spans="1:12" ht="30" customHeight="1" x14ac:dyDescent="0.2">
      <c r="A22" s="56">
        <v>42247</v>
      </c>
      <c r="B22" s="57"/>
      <c r="C22" s="57"/>
      <c r="D22" s="62">
        <f t="shared" ref="D22:D26" si="2">(C$12/12)+D21</f>
        <v>0.66666666666666663</v>
      </c>
      <c r="E22" s="53" t="e">
        <f t="shared" si="0"/>
        <v>#DIV/0!</v>
      </c>
      <c r="F22" s="64" t="e">
        <f t="shared" si="1"/>
        <v>#DIV/0!</v>
      </c>
      <c r="G22" s="27"/>
      <c r="H22" s="114"/>
      <c r="I22" s="114"/>
      <c r="J22" s="27"/>
      <c r="K22" s="27"/>
      <c r="L22" s="27"/>
    </row>
    <row r="23" spans="1:12" ht="30" customHeight="1" x14ac:dyDescent="0.2">
      <c r="A23" s="56">
        <v>42277</v>
      </c>
      <c r="B23" s="57"/>
      <c r="C23" s="57"/>
      <c r="D23" s="62">
        <f t="shared" si="2"/>
        <v>0.75</v>
      </c>
      <c r="E23" s="53" t="e">
        <f t="shared" si="0"/>
        <v>#DIV/0!</v>
      </c>
      <c r="F23" s="64" t="e">
        <f t="shared" si="1"/>
        <v>#DIV/0!</v>
      </c>
      <c r="G23" s="27"/>
      <c r="H23" s="114"/>
      <c r="I23" s="114"/>
      <c r="J23" s="27"/>
      <c r="K23" s="27"/>
      <c r="L23" s="27"/>
    </row>
    <row r="24" spans="1:12" ht="30" customHeight="1" x14ac:dyDescent="0.2">
      <c r="A24" s="56">
        <v>42308</v>
      </c>
      <c r="B24" s="57"/>
      <c r="C24" s="57"/>
      <c r="D24" s="62">
        <f t="shared" si="2"/>
        <v>0.83333333333333337</v>
      </c>
      <c r="E24" s="53" t="e">
        <f t="shared" si="0"/>
        <v>#DIV/0!</v>
      </c>
      <c r="F24" s="64" t="e">
        <f t="shared" si="1"/>
        <v>#DIV/0!</v>
      </c>
      <c r="G24" s="27"/>
      <c r="H24" s="114"/>
      <c r="I24" s="114"/>
      <c r="J24" s="27"/>
      <c r="K24" s="27"/>
      <c r="L24" s="27"/>
    </row>
    <row r="25" spans="1:12" ht="30" customHeight="1" x14ac:dyDescent="0.2">
      <c r="A25" s="56">
        <v>42338</v>
      </c>
      <c r="B25" s="57"/>
      <c r="C25" s="57"/>
      <c r="D25" s="62">
        <f t="shared" si="2"/>
        <v>0.91666666666666674</v>
      </c>
      <c r="E25" s="53" t="e">
        <f t="shared" si="0"/>
        <v>#DIV/0!</v>
      </c>
      <c r="F25" s="64" t="e">
        <f t="shared" si="1"/>
        <v>#DIV/0!</v>
      </c>
      <c r="G25" s="27"/>
      <c r="H25" s="114"/>
      <c r="I25" s="114"/>
      <c r="J25" s="27"/>
      <c r="K25" s="27"/>
      <c r="L25" s="27"/>
    </row>
    <row r="26" spans="1:12" ht="30" customHeight="1" thickBot="1" x14ac:dyDescent="0.25">
      <c r="A26" s="56">
        <v>42369</v>
      </c>
      <c r="B26" s="57"/>
      <c r="C26" s="57"/>
      <c r="D26" s="62">
        <f t="shared" si="2"/>
        <v>1</v>
      </c>
      <c r="E26" s="53" t="e">
        <f t="shared" si="0"/>
        <v>#DIV/0!</v>
      </c>
      <c r="F26" s="64" t="e">
        <f t="shared" si="1"/>
        <v>#DIV/0!</v>
      </c>
      <c r="G26" s="59"/>
      <c r="H26" s="114"/>
      <c r="I26" s="114"/>
      <c r="J26" s="27"/>
      <c r="K26" s="27"/>
      <c r="L26" s="27"/>
    </row>
    <row r="27" spans="1:12" hidden="1" x14ac:dyDescent="0.2"/>
    <row r="28" spans="1:12" hidden="1" x14ac:dyDescent="0.2">
      <c r="A28" s="7" t="s">
        <v>133</v>
      </c>
    </row>
    <row r="29" spans="1:12" hidden="1" x14ac:dyDescent="0.2">
      <c r="A29" s="7" t="s">
        <v>134</v>
      </c>
    </row>
    <row r="30" spans="1:12" hidden="1" x14ac:dyDescent="0.2">
      <c r="A30" s="7" t="s">
        <v>135</v>
      </c>
    </row>
    <row r="31" spans="1:12" hidden="1" x14ac:dyDescent="0.2"/>
    <row r="32" spans="1:12" hidden="1" x14ac:dyDescent="0.2"/>
  </sheetData>
  <sheetProtection password="EC3E" sheet="1" objects="1" scenarios="1"/>
  <mergeCells count="40">
    <mergeCell ref="H24:I24"/>
    <mergeCell ref="H25:I25"/>
    <mergeCell ref="H26:I26"/>
    <mergeCell ref="H17:I17"/>
    <mergeCell ref="H14:I14"/>
    <mergeCell ref="H15:I15"/>
    <mergeCell ref="H16:I16"/>
    <mergeCell ref="H18:I18"/>
    <mergeCell ref="H19:I19"/>
    <mergeCell ref="H20:I20"/>
    <mergeCell ref="H21:I21"/>
    <mergeCell ref="H22:I22"/>
    <mergeCell ref="H23:I23"/>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F15:F26">
    <cfRule type="cellIs" dxfId="17" priority="1" stopIfTrue="1" operator="lessThanOrEqual">
      <formula>79.9%</formula>
    </cfRule>
    <cfRule type="cellIs" dxfId="16" priority="2" stopIfTrue="1" operator="between">
      <formula>80%</formula>
      <formula>94%</formula>
    </cfRule>
    <cfRule type="cellIs" dxfId="15"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70866141732283472" right="0.70866141732283472" top="0.35433070866141736" bottom="0.35433070866141736" header="0.31496062992125984" footer="0.31496062992125984"/>
  <pageSetup scale="54"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view="pageBreakPreview" topLeftCell="A3" zoomScale="77" zoomScaleSheetLayoutView="77" workbookViewId="0">
      <selection activeCell="D14" sqref="D14:F26"/>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3"/>
      <c r="B1" s="133"/>
      <c r="C1" s="133"/>
      <c r="D1" s="134" t="s">
        <v>7</v>
      </c>
      <c r="E1" s="134"/>
      <c r="F1" s="134"/>
      <c r="G1" s="134"/>
      <c r="H1" s="134"/>
      <c r="I1" s="134"/>
      <c r="J1" s="134"/>
      <c r="K1" s="6" t="s">
        <v>21</v>
      </c>
      <c r="L1" s="6"/>
    </row>
    <row r="2" spans="1:12" ht="24.95" customHeight="1" x14ac:dyDescent="0.2">
      <c r="A2" s="114"/>
      <c r="B2" s="114"/>
      <c r="C2" s="114"/>
      <c r="D2" s="135" t="str">
        <f>'003'!D2:J2</f>
        <v>PROCESO HACIENDA PUBLICA</v>
      </c>
      <c r="E2" s="135"/>
      <c r="F2" s="135"/>
      <c r="G2" s="135"/>
      <c r="H2" s="135"/>
      <c r="I2" s="135"/>
      <c r="J2" s="135"/>
      <c r="K2" s="8" t="s">
        <v>20</v>
      </c>
      <c r="L2" s="8"/>
    </row>
    <row r="3" spans="1:12" ht="24.95" customHeight="1" x14ac:dyDescent="0.2">
      <c r="A3" s="114"/>
      <c r="B3" s="114"/>
      <c r="C3" s="114"/>
      <c r="D3" s="135" t="s">
        <v>19</v>
      </c>
      <c r="E3" s="135"/>
      <c r="F3" s="135"/>
      <c r="G3" s="135"/>
      <c r="H3" s="135"/>
      <c r="I3" s="135"/>
      <c r="J3" s="135"/>
      <c r="K3" s="8" t="s">
        <v>22</v>
      </c>
      <c r="L3" s="8"/>
    </row>
    <row r="4" spans="1:12" ht="24.95" customHeight="1" x14ac:dyDescent="0.2">
      <c r="A4" s="128" t="s">
        <v>10</v>
      </c>
      <c r="B4" s="129"/>
      <c r="C4" s="129"/>
      <c r="D4" s="129"/>
      <c r="E4" s="129"/>
      <c r="F4" s="129"/>
      <c r="G4" s="129"/>
      <c r="H4" s="129"/>
      <c r="I4" s="129"/>
      <c r="J4" s="129"/>
      <c r="K4" s="129"/>
      <c r="L4" s="129"/>
    </row>
    <row r="5" spans="1:12" ht="27.75" customHeight="1" x14ac:dyDescent="0.2">
      <c r="A5" s="115" t="s">
        <v>35</v>
      </c>
      <c r="B5" s="116"/>
      <c r="C5" s="117"/>
      <c r="D5" s="118">
        <v>6</v>
      </c>
      <c r="E5" s="119"/>
      <c r="F5" s="120"/>
      <c r="G5" s="9" t="s">
        <v>36</v>
      </c>
      <c r="H5" s="136" t="s">
        <v>92</v>
      </c>
      <c r="I5" s="137"/>
      <c r="J5" s="138"/>
      <c r="K5" s="10" t="s">
        <v>37</v>
      </c>
      <c r="L5" s="54" t="s">
        <v>52</v>
      </c>
    </row>
    <row r="6" spans="1:12" x14ac:dyDescent="0.2">
      <c r="A6" s="132"/>
      <c r="B6" s="132"/>
      <c r="C6" s="132"/>
      <c r="D6" s="132"/>
      <c r="E6" s="132"/>
      <c r="F6" s="132"/>
      <c r="G6" s="132"/>
      <c r="H6" s="132"/>
      <c r="I6" s="132"/>
      <c r="J6" s="132"/>
      <c r="K6" s="132"/>
      <c r="L6" s="132"/>
    </row>
    <row r="7" spans="1:12" ht="69.95" customHeight="1" x14ac:dyDescent="0.2">
      <c r="A7" s="126" t="s">
        <v>11</v>
      </c>
      <c r="B7" s="126"/>
      <c r="C7" s="126"/>
      <c r="D7" s="127" t="s">
        <v>93</v>
      </c>
      <c r="E7" s="114"/>
      <c r="F7" s="114"/>
      <c r="G7" s="114"/>
      <c r="H7" s="114"/>
      <c r="I7" s="10" t="s">
        <v>15</v>
      </c>
      <c r="J7" s="127" t="s">
        <v>94</v>
      </c>
      <c r="K7" s="114"/>
      <c r="L7" s="114"/>
    </row>
    <row r="8" spans="1:12" ht="79.5" customHeight="1" x14ac:dyDescent="0.2">
      <c r="A8" s="126" t="s">
        <v>0</v>
      </c>
      <c r="B8" s="126"/>
      <c r="C8" s="126"/>
      <c r="D8" s="114" t="s">
        <v>43</v>
      </c>
      <c r="E8" s="114"/>
      <c r="F8" s="114"/>
      <c r="G8" s="114"/>
      <c r="H8" s="114"/>
      <c r="I8" s="10" t="s">
        <v>16</v>
      </c>
      <c r="J8" s="127" t="s">
        <v>96</v>
      </c>
      <c r="K8" s="114"/>
      <c r="L8" s="114"/>
    </row>
    <row r="9" spans="1:12" ht="69.95" customHeight="1" x14ac:dyDescent="0.2">
      <c r="A9" s="126" t="s">
        <v>12</v>
      </c>
      <c r="B9" s="126"/>
      <c r="C9" s="126"/>
      <c r="D9" s="127" t="s">
        <v>95</v>
      </c>
      <c r="E9" s="114"/>
      <c r="F9" s="114"/>
      <c r="G9" s="114"/>
      <c r="H9" s="114"/>
      <c r="I9" s="10" t="s">
        <v>1</v>
      </c>
      <c r="J9" s="127" t="s">
        <v>97</v>
      </c>
      <c r="K9" s="114"/>
      <c r="L9" s="114"/>
    </row>
    <row r="10" spans="1:12" ht="69.95" customHeight="1" x14ac:dyDescent="0.2">
      <c r="A10" s="126" t="s">
        <v>13</v>
      </c>
      <c r="B10" s="126"/>
      <c r="C10" s="126"/>
      <c r="D10" s="127" t="s">
        <v>98</v>
      </c>
      <c r="E10" s="114"/>
      <c r="F10" s="114"/>
      <c r="G10" s="114"/>
      <c r="H10" s="114"/>
      <c r="I10" s="10" t="s">
        <v>17</v>
      </c>
      <c r="J10" s="127" t="s">
        <v>44</v>
      </c>
      <c r="K10" s="114"/>
      <c r="L10" s="114"/>
    </row>
    <row r="11" spans="1:12" ht="69.95" customHeight="1" x14ac:dyDescent="0.2">
      <c r="A11" s="126" t="s">
        <v>14</v>
      </c>
      <c r="B11" s="126"/>
      <c r="C11" s="126"/>
      <c r="D11" s="127" t="s">
        <v>91</v>
      </c>
      <c r="E11" s="114"/>
      <c r="F11" s="114"/>
      <c r="G11" s="114"/>
      <c r="H11" s="114"/>
      <c r="I11" s="10" t="s">
        <v>18</v>
      </c>
      <c r="J11" s="127" t="s">
        <v>59</v>
      </c>
      <c r="K11" s="114"/>
      <c r="L11" s="114"/>
    </row>
    <row r="12" spans="1:12" s="18" customFormat="1" ht="51.75" customHeight="1" x14ac:dyDescent="0.2">
      <c r="A12" s="115" t="s">
        <v>29</v>
      </c>
      <c r="B12" s="117"/>
      <c r="C12" s="12">
        <v>0.95</v>
      </c>
      <c r="D12" s="115" t="s">
        <v>30</v>
      </c>
      <c r="E12" s="117"/>
      <c r="F12" s="13">
        <v>0.8</v>
      </c>
      <c r="G12" s="9" t="s">
        <v>31</v>
      </c>
      <c r="H12" s="14">
        <v>1</v>
      </c>
      <c r="I12" s="10" t="s">
        <v>3</v>
      </c>
      <c r="J12" s="15" t="s">
        <v>40</v>
      </c>
      <c r="K12" s="16" t="s">
        <v>48</v>
      </c>
      <c r="L12" s="17" t="s">
        <v>49</v>
      </c>
    </row>
    <row r="13" spans="1:12" s="19" customFormat="1" ht="24.95" customHeight="1" thickBot="1" x14ac:dyDescent="0.25">
      <c r="A13" s="128" t="s">
        <v>4</v>
      </c>
      <c r="B13" s="129"/>
      <c r="C13" s="129"/>
      <c r="D13" s="129"/>
      <c r="E13" s="129"/>
      <c r="F13" s="129"/>
      <c r="G13" s="129"/>
      <c r="H13" s="129"/>
      <c r="I13" s="129"/>
      <c r="J13" s="129"/>
      <c r="K13" s="129"/>
      <c r="L13" s="129"/>
    </row>
    <row r="14" spans="1:12" s="22" customFormat="1" ht="39.75" customHeight="1" x14ac:dyDescent="0.2">
      <c r="A14" s="10" t="s">
        <v>5</v>
      </c>
      <c r="B14" s="10" t="s">
        <v>8</v>
      </c>
      <c r="C14" s="10" t="s">
        <v>9</v>
      </c>
      <c r="D14" s="60" t="s">
        <v>2</v>
      </c>
      <c r="E14" s="60" t="s">
        <v>6</v>
      </c>
      <c r="F14" s="61" t="s">
        <v>144</v>
      </c>
      <c r="G14" s="55" t="s">
        <v>26</v>
      </c>
      <c r="H14" s="126" t="s">
        <v>27</v>
      </c>
      <c r="I14" s="126"/>
      <c r="J14" s="10" t="s">
        <v>24</v>
      </c>
      <c r="K14" s="10" t="s">
        <v>25</v>
      </c>
      <c r="L14" s="10" t="s">
        <v>23</v>
      </c>
    </row>
    <row r="15" spans="1:12" s="22" customFormat="1" ht="30" customHeight="1" x14ac:dyDescent="0.2">
      <c r="A15" s="56">
        <v>42035</v>
      </c>
      <c r="B15" s="57"/>
      <c r="C15" s="57"/>
      <c r="D15" s="62">
        <f>C12/12</f>
        <v>7.9166666666666663E-2</v>
      </c>
      <c r="E15" s="63" t="e">
        <f>B15/C15</f>
        <v>#DIV/0!</v>
      </c>
      <c r="F15" s="64" t="e">
        <f>(E15*C12)/D15</f>
        <v>#DIV/0!</v>
      </c>
      <c r="G15" s="58"/>
      <c r="H15" s="114"/>
      <c r="I15" s="114"/>
      <c r="J15" s="27"/>
      <c r="K15" s="56"/>
      <c r="L15" s="27"/>
    </row>
    <row r="16" spans="1:12" s="22" customFormat="1" ht="30" customHeight="1" x14ac:dyDescent="0.2">
      <c r="A16" s="56">
        <v>42063</v>
      </c>
      <c r="B16" s="57"/>
      <c r="C16" s="57"/>
      <c r="D16" s="62">
        <f>D15+C12/12</f>
        <v>0.15833333333333333</v>
      </c>
      <c r="E16" s="63" t="e">
        <f t="shared" ref="E16:E26" si="0">B16/C16</f>
        <v>#DIV/0!</v>
      </c>
      <c r="F16" s="64" t="e">
        <f>(E16*C$12)/D16</f>
        <v>#DIV/0!</v>
      </c>
      <c r="G16" s="58"/>
      <c r="H16" s="114"/>
      <c r="I16" s="114"/>
      <c r="J16" s="27"/>
      <c r="K16" s="27"/>
      <c r="L16" s="27"/>
    </row>
    <row r="17" spans="1:12" s="22" customFormat="1" ht="30" customHeight="1" x14ac:dyDescent="0.2">
      <c r="A17" s="56">
        <v>42094</v>
      </c>
      <c r="B17" s="57"/>
      <c r="C17" s="57"/>
      <c r="D17" s="62">
        <f>(C12/12)+D16</f>
        <v>0.23749999999999999</v>
      </c>
      <c r="E17" s="63" t="e">
        <f t="shared" si="0"/>
        <v>#DIV/0!</v>
      </c>
      <c r="F17" s="64" t="e">
        <f t="shared" ref="F17:F26" si="1">(E17*C$12)/D17</f>
        <v>#DIV/0!</v>
      </c>
      <c r="G17" s="58"/>
      <c r="H17" s="114"/>
      <c r="I17" s="114"/>
      <c r="J17" s="27"/>
      <c r="K17" s="27"/>
      <c r="L17" s="27"/>
    </row>
    <row r="18" spans="1:12" s="22" customFormat="1" ht="30" customHeight="1" x14ac:dyDescent="0.2">
      <c r="A18" s="56">
        <v>42124</v>
      </c>
      <c r="B18" s="57"/>
      <c r="C18" s="57"/>
      <c r="D18" s="62">
        <f>(C12/12)+D17</f>
        <v>0.31666666666666665</v>
      </c>
      <c r="E18" s="63" t="e">
        <f t="shared" si="0"/>
        <v>#DIV/0!</v>
      </c>
      <c r="F18" s="64" t="e">
        <f t="shared" si="1"/>
        <v>#DIV/0!</v>
      </c>
      <c r="G18" s="27"/>
      <c r="H18" s="114"/>
      <c r="I18" s="114"/>
      <c r="J18" s="27"/>
      <c r="K18" s="27"/>
      <c r="L18" s="27"/>
    </row>
    <row r="19" spans="1:12" s="22" customFormat="1" ht="30" customHeight="1" x14ac:dyDescent="0.2">
      <c r="A19" s="56">
        <v>42155</v>
      </c>
      <c r="B19" s="57"/>
      <c r="C19" s="57"/>
      <c r="D19" s="62">
        <f>(C12/12)+D18</f>
        <v>0.39583333333333331</v>
      </c>
      <c r="E19" s="65" t="e">
        <f t="shared" si="0"/>
        <v>#DIV/0!</v>
      </c>
      <c r="F19" s="64" t="e">
        <f t="shared" si="1"/>
        <v>#DIV/0!</v>
      </c>
      <c r="G19" s="27"/>
      <c r="H19" s="114"/>
      <c r="I19" s="114"/>
      <c r="J19" s="27"/>
      <c r="K19" s="27"/>
      <c r="L19" s="27"/>
    </row>
    <row r="20" spans="1:12" s="22" customFormat="1" ht="30" customHeight="1" x14ac:dyDescent="0.2">
      <c r="A20" s="56">
        <v>42185</v>
      </c>
      <c r="B20" s="57"/>
      <c r="C20" s="57"/>
      <c r="D20" s="62">
        <f>(C12/12)+D19</f>
        <v>0.47499999999999998</v>
      </c>
      <c r="E20" s="63" t="e">
        <f t="shared" si="0"/>
        <v>#DIV/0!</v>
      </c>
      <c r="F20" s="64" t="e">
        <f t="shared" si="1"/>
        <v>#DIV/0!</v>
      </c>
      <c r="G20" s="27"/>
      <c r="H20" s="114"/>
      <c r="I20" s="114"/>
      <c r="J20" s="27"/>
      <c r="K20" s="27"/>
      <c r="L20" s="27"/>
    </row>
    <row r="21" spans="1:12" s="22" customFormat="1" ht="30" customHeight="1" x14ac:dyDescent="0.2">
      <c r="A21" s="56">
        <v>42216</v>
      </c>
      <c r="B21" s="57"/>
      <c r="C21" s="57"/>
      <c r="D21" s="62">
        <f>(C$12/12)+D20</f>
        <v>0.5541666666666667</v>
      </c>
      <c r="E21" s="63" t="e">
        <f t="shared" si="0"/>
        <v>#DIV/0!</v>
      </c>
      <c r="F21" s="64" t="e">
        <f t="shared" si="1"/>
        <v>#DIV/0!</v>
      </c>
      <c r="G21" s="27"/>
      <c r="H21" s="114"/>
      <c r="I21" s="114"/>
      <c r="J21" s="27"/>
      <c r="K21" s="27"/>
      <c r="L21" s="27"/>
    </row>
    <row r="22" spans="1:12" s="22" customFormat="1" ht="30" customHeight="1" x14ac:dyDescent="0.2">
      <c r="A22" s="56">
        <v>42247</v>
      </c>
      <c r="B22" s="57"/>
      <c r="C22" s="57"/>
      <c r="D22" s="62">
        <f t="shared" ref="D22:D26" si="2">(C$12/12)+D21</f>
        <v>0.6333333333333333</v>
      </c>
      <c r="E22" s="53" t="e">
        <f t="shared" si="0"/>
        <v>#DIV/0!</v>
      </c>
      <c r="F22" s="64" t="e">
        <f t="shared" si="1"/>
        <v>#DIV/0!</v>
      </c>
      <c r="G22" s="27"/>
      <c r="H22" s="114"/>
      <c r="I22" s="114"/>
      <c r="J22" s="27"/>
      <c r="K22" s="27"/>
      <c r="L22" s="27"/>
    </row>
    <row r="23" spans="1:12" s="22" customFormat="1" ht="30" customHeight="1" x14ac:dyDescent="0.2">
      <c r="A23" s="56">
        <v>42277</v>
      </c>
      <c r="B23" s="57"/>
      <c r="C23" s="57"/>
      <c r="D23" s="62">
        <f t="shared" si="2"/>
        <v>0.71249999999999991</v>
      </c>
      <c r="E23" s="53" t="e">
        <f t="shared" si="0"/>
        <v>#DIV/0!</v>
      </c>
      <c r="F23" s="64" t="e">
        <f t="shared" si="1"/>
        <v>#DIV/0!</v>
      </c>
      <c r="G23" s="27"/>
      <c r="H23" s="114"/>
      <c r="I23" s="114"/>
      <c r="J23" s="27"/>
      <c r="K23" s="27"/>
      <c r="L23" s="27"/>
    </row>
    <row r="24" spans="1:12" s="22" customFormat="1" ht="30" customHeight="1" x14ac:dyDescent="0.2">
      <c r="A24" s="56">
        <v>42308</v>
      </c>
      <c r="B24" s="57"/>
      <c r="C24" s="57"/>
      <c r="D24" s="62">
        <f t="shared" si="2"/>
        <v>0.79166666666666652</v>
      </c>
      <c r="E24" s="53" t="e">
        <f t="shared" si="0"/>
        <v>#DIV/0!</v>
      </c>
      <c r="F24" s="64" t="e">
        <f t="shared" si="1"/>
        <v>#DIV/0!</v>
      </c>
      <c r="G24" s="27"/>
      <c r="H24" s="114"/>
      <c r="I24" s="114"/>
      <c r="J24" s="27"/>
      <c r="K24" s="27"/>
      <c r="L24" s="27"/>
    </row>
    <row r="25" spans="1:12" s="22" customFormat="1" ht="30" customHeight="1" x14ac:dyDescent="0.2">
      <c r="A25" s="56">
        <v>42338</v>
      </c>
      <c r="B25" s="57"/>
      <c r="C25" s="57"/>
      <c r="D25" s="62">
        <f t="shared" si="2"/>
        <v>0.87083333333333313</v>
      </c>
      <c r="E25" s="53" t="e">
        <f t="shared" si="0"/>
        <v>#DIV/0!</v>
      </c>
      <c r="F25" s="64" t="e">
        <f t="shared" si="1"/>
        <v>#DIV/0!</v>
      </c>
      <c r="G25" s="27"/>
      <c r="H25" s="114"/>
      <c r="I25" s="114"/>
      <c r="J25" s="27"/>
      <c r="K25" s="27"/>
      <c r="L25" s="27"/>
    </row>
    <row r="26" spans="1:12" ht="30" customHeight="1" thickBot="1" x14ac:dyDescent="0.25">
      <c r="A26" s="56">
        <v>42369</v>
      </c>
      <c r="B26" s="57"/>
      <c r="C26" s="57"/>
      <c r="D26" s="62">
        <f t="shared" si="2"/>
        <v>0.94999999999999973</v>
      </c>
      <c r="E26" s="53" t="e">
        <f t="shared" si="0"/>
        <v>#DIV/0!</v>
      </c>
      <c r="F26" s="64" t="e">
        <f t="shared" si="1"/>
        <v>#DIV/0!</v>
      </c>
      <c r="G26" s="59"/>
      <c r="H26" s="114"/>
      <c r="I26" s="114"/>
      <c r="J26" s="27"/>
      <c r="K26" s="27"/>
      <c r="L26" s="27"/>
    </row>
    <row r="27" spans="1:12" ht="30" customHeight="1" x14ac:dyDescent="0.2"/>
    <row r="29" spans="1:12" hidden="1" x14ac:dyDescent="0.2">
      <c r="A29" s="7" t="s">
        <v>133</v>
      </c>
    </row>
    <row r="30" spans="1:12" hidden="1" x14ac:dyDescent="0.2">
      <c r="A30" s="7" t="s">
        <v>134</v>
      </c>
    </row>
    <row r="31" spans="1:12" hidden="1" x14ac:dyDescent="0.2">
      <c r="A31" s="7" t="s">
        <v>135</v>
      </c>
    </row>
  </sheetData>
  <sheetProtection password="EC3E" sheet="1" objects="1" scenarios="1"/>
  <mergeCells count="40">
    <mergeCell ref="H26:I26"/>
    <mergeCell ref="H14:I14"/>
    <mergeCell ref="H15:I15"/>
    <mergeCell ref="H25:I25"/>
    <mergeCell ref="A11:C11"/>
    <mergeCell ref="D11:H11"/>
    <mergeCell ref="H21:I21"/>
    <mergeCell ref="H22:I22"/>
    <mergeCell ref="H23:I23"/>
    <mergeCell ref="H24:I24"/>
    <mergeCell ref="H16:I16"/>
    <mergeCell ref="H17:I17"/>
    <mergeCell ref="H18:I18"/>
    <mergeCell ref="H19:I19"/>
    <mergeCell ref="H20:I20"/>
    <mergeCell ref="A1:C3"/>
    <mergeCell ref="D1:J1"/>
    <mergeCell ref="D2:J2"/>
    <mergeCell ref="D3:J3"/>
    <mergeCell ref="A4:L4"/>
    <mergeCell ref="A5:C5"/>
    <mergeCell ref="D5:F5"/>
    <mergeCell ref="H5:J5"/>
    <mergeCell ref="A6:L6"/>
    <mergeCell ref="A7:C7"/>
    <mergeCell ref="D7:H7"/>
    <mergeCell ref="J7:L7"/>
    <mergeCell ref="A8:C8"/>
    <mergeCell ref="D8:H8"/>
    <mergeCell ref="J8:L8"/>
    <mergeCell ref="A13:L13"/>
    <mergeCell ref="A9:C9"/>
    <mergeCell ref="J11:L11"/>
    <mergeCell ref="A12:B12"/>
    <mergeCell ref="D12:E12"/>
    <mergeCell ref="D9:H9"/>
    <mergeCell ref="J9:L9"/>
    <mergeCell ref="A10:C10"/>
    <mergeCell ref="D10:H10"/>
    <mergeCell ref="J10:L10"/>
  </mergeCells>
  <conditionalFormatting sqref="E15:E26">
    <cfRule type="cellIs" dxfId="14" priority="4" stopIfTrue="1" operator="lessThan">
      <formula>79.9%</formula>
    </cfRule>
    <cfRule type="cellIs" dxfId="13" priority="5" stopIfTrue="1" operator="between">
      <formula>0.8</formula>
      <formula>0.94</formula>
    </cfRule>
    <cfRule type="cellIs" dxfId="12" priority="6" stopIfTrue="1" operator="greaterThanOrEqual">
      <formula>0.95</formula>
    </cfRule>
  </conditionalFormatting>
  <conditionalFormatting sqref="F15:F26">
    <cfRule type="cellIs" dxfId="11" priority="1" stopIfTrue="1" operator="lessThanOrEqual">
      <formula>79.9%</formula>
    </cfRule>
    <cfRule type="cellIs" dxfId="10" priority="2" stopIfTrue="1" operator="between">
      <formula>80%</formula>
      <formula>94%</formula>
    </cfRule>
    <cfRule type="cellIs" dxfId="9"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EJECUCIÓN DEFINITIVA DEL PRESUPUEST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A20" zoomScale="77" zoomScaleSheetLayoutView="77" workbookViewId="0">
      <selection activeCell="A15" sqref="A15"/>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5703125" style="7" customWidth="1"/>
    <col min="11" max="11" width="17.42578125" style="7" customWidth="1"/>
    <col min="12" max="12" width="21.7109375" style="7" customWidth="1"/>
    <col min="13" max="16384" width="11.42578125" style="7"/>
  </cols>
  <sheetData>
    <row r="1" spans="1:12" ht="24.95" customHeight="1" x14ac:dyDescent="0.2">
      <c r="A1" s="133"/>
      <c r="B1" s="133"/>
      <c r="C1" s="133"/>
      <c r="D1" s="134" t="s">
        <v>7</v>
      </c>
      <c r="E1" s="134"/>
      <c r="F1" s="134"/>
      <c r="G1" s="134"/>
      <c r="H1" s="134"/>
      <c r="I1" s="134"/>
      <c r="J1" s="134"/>
      <c r="K1" s="6" t="s">
        <v>21</v>
      </c>
      <c r="L1" s="6"/>
    </row>
    <row r="2" spans="1:12" ht="24.95" customHeight="1" x14ac:dyDescent="0.2">
      <c r="A2" s="114"/>
      <c r="B2" s="114"/>
      <c r="C2" s="114"/>
      <c r="D2" s="135" t="str">
        <f>'003'!D2:J2</f>
        <v>PROCESO HACIENDA PUBLICA</v>
      </c>
      <c r="E2" s="135"/>
      <c r="F2" s="135"/>
      <c r="G2" s="135"/>
      <c r="H2" s="135"/>
      <c r="I2" s="135"/>
      <c r="J2" s="135"/>
      <c r="K2" s="8" t="s">
        <v>20</v>
      </c>
      <c r="L2" s="8"/>
    </row>
    <row r="3" spans="1:12" ht="24.95" customHeight="1" x14ac:dyDescent="0.2">
      <c r="A3" s="114"/>
      <c r="B3" s="114"/>
      <c r="C3" s="114"/>
      <c r="D3" s="135" t="s">
        <v>19</v>
      </c>
      <c r="E3" s="135"/>
      <c r="F3" s="135"/>
      <c r="G3" s="135"/>
      <c r="H3" s="135"/>
      <c r="I3" s="135"/>
      <c r="J3" s="135"/>
      <c r="K3" s="8" t="s">
        <v>22</v>
      </c>
      <c r="L3" s="8"/>
    </row>
    <row r="4" spans="1:12" ht="24.95" customHeight="1" x14ac:dyDescent="0.2">
      <c r="A4" s="128" t="s">
        <v>10</v>
      </c>
      <c r="B4" s="129"/>
      <c r="C4" s="129"/>
      <c r="D4" s="129"/>
      <c r="E4" s="129"/>
      <c r="F4" s="129"/>
      <c r="G4" s="129"/>
      <c r="H4" s="129"/>
      <c r="I4" s="129"/>
      <c r="J4" s="129"/>
      <c r="K4" s="129"/>
      <c r="L4" s="129"/>
    </row>
    <row r="5" spans="1:12" ht="27.75" customHeight="1" x14ac:dyDescent="0.2">
      <c r="A5" s="115" t="s">
        <v>35</v>
      </c>
      <c r="B5" s="116"/>
      <c r="C5" s="117"/>
      <c r="D5" s="118">
        <v>8</v>
      </c>
      <c r="E5" s="119"/>
      <c r="F5" s="120"/>
      <c r="G5" s="9" t="s">
        <v>36</v>
      </c>
      <c r="H5" s="136" t="s">
        <v>100</v>
      </c>
      <c r="I5" s="137"/>
      <c r="J5" s="138"/>
      <c r="K5" s="10" t="s">
        <v>37</v>
      </c>
      <c r="L5" s="11" t="s">
        <v>102</v>
      </c>
    </row>
    <row r="6" spans="1:12" x14ac:dyDescent="0.2">
      <c r="A6" s="132"/>
      <c r="B6" s="132"/>
      <c r="C6" s="132"/>
      <c r="D6" s="132"/>
      <c r="E6" s="132"/>
      <c r="F6" s="132"/>
      <c r="G6" s="132"/>
      <c r="H6" s="132"/>
      <c r="I6" s="132"/>
      <c r="J6" s="132"/>
      <c r="K6" s="132"/>
      <c r="L6" s="132"/>
    </row>
    <row r="7" spans="1:12" ht="69.95" customHeight="1" x14ac:dyDescent="0.2">
      <c r="A7" s="126" t="s">
        <v>11</v>
      </c>
      <c r="B7" s="126"/>
      <c r="C7" s="126"/>
      <c r="D7" s="125" t="s">
        <v>101</v>
      </c>
      <c r="E7" s="114"/>
      <c r="F7" s="114"/>
      <c r="G7" s="114"/>
      <c r="H7" s="114"/>
      <c r="I7" s="10" t="s">
        <v>39</v>
      </c>
      <c r="J7" s="125" t="s">
        <v>109</v>
      </c>
      <c r="K7" s="114"/>
      <c r="L7" s="114"/>
    </row>
    <row r="8" spans="1:12" ht="79.5" customHeight="1" x14ac:dyDescent="0.2">
      <c r="A8" s="126" t="s">
        <v>0</v>
      </c>
      <c r="B8" s="126"/>
      <c r="C8" s="126"/>
      <c r="D8" s="125" t="s">
        <v>28</v>
      </c>
      <c r="E8" s="114"/>
      <c r="F8" s="114"/>
      <c r="G8" s="114"/>
      <c r="H8" s="114"/>
      <c r="I8" s="10" t="s">
        <v>16</v>
      </c>
      <c r="J8" s="125" t="s">
        <v>104</v>
      </c>
      <c r="K8" s="114"/>
      <c r="L8" s="114"/>
    </row>
    <row r="9" spans="1:12" ht="69.95" customHeight="1" x14ac:dyDescent="0.2">
      <c r="A9" s="126" t="s">
        <v>12</v>
      </c>
      <c r="B9" s="126"/>
      <c r="C9" s="126"/>
      <c r="D9" s="125" t="s">
        <v>103</v>
      </c>
      <c r="E9" s="114"/>
      <c r="F9" s="114"/>
      <c r="G9" s="114"/>
      <c r="H9" s="114"/>
      <c r="I9" s="10" t="s">
        <v>1</v>
      </c>
      <c r="J9" s="125" t="s">
        <v>105</v>
      </c>
      <c r="K9" s="114"/>
      <c r="L9" s="114"/>
    </row>
    <row r="10" spans="1:12" ht="69.95" customHeight="1" x14ac:dyDescent="0.2">
      <c r="A10" s="126" t="s">
        <v>13</v>
      </c>
      <c r="B10" s="126"/>
      <c r="C10" s="126"/>
      <c r="D10" s="125" t="s">
        <v>106</v>
      </c>
      <c r="E10" s="114"/>
      <c r="F10" s="114"/>
      <c r="G10" s="114"/>
      <c r="H10" s="114"/>
      <c r="I10" s="10" t="s">
        <v>17</v>
      </c>
      <c r="J10" s="125" t="s">
        <v>44</v>
      </c>
      <c r="K10" s="114"/>
      <c r="L10" s="114"/>
    </row>
    <row r="11" spans="1:12" ht="69.95" customHeight="1" x14ac:dyDescent="0.2">
      <c r="A11" s="126" t="s">
        <v>14</v>
      </c>
      <c r="B11" s="126"/>
      <c r="C11" s="126"/>
      <c r="D11" s="125" t="s">
        <v>107</v>
      </c>
      <c r="E11" s="114"/>
      <c r="F11" s="114"/>
      <c r="G11" s="114"/>
      <c r="H11" s="114"/>
      <c r="I11" s="10" t="s">
        <v>18</v>
      </c>
      <c r="J11" s="125" t="s">
        <v>59</v>
      </c>
      <c r="K11" s="114"/>
      <c r="L11" s="114"/>
    </row>
    <row r="12" spans="1:12" s="18" customFormat="1" ht="51.75" customHeight="1" x14ac:dyDescent="0.2">
      <c r="A12" s="115" t="s">
        <v>29</v>
      </c>
      <c r="B12" s="117"/>
      <c r="C12" s="12">
        <v>0.95</v>
      </c>
      <c r="D12" s="115" t="s">
        <v>30</v>
      </c>
      <c r="E12" s="117"/>
      <c r="F12" s="13">
        <v>0.8</v>
      </c>
      <c r="G12" s="9" t="s">
        <v>31</v>
      </c>
      <c r="H12" s="14">
        <v>1</v>
      </c>
      <c r="I12" s="10" t="s">
        <v>3</v>
      </c>
      <c r="J12" s="15" t="s">
        <v>40</v>
      </c>
      <c r="K12" s="16" t="s">
        <v>48</v>
      </c>
      <c r="L12" s="17" t="s">
        <v>49</v>
      </c>
    </row>
    <row r="13" spans="1:12" s="19" customFormat="1" ht="24.95" customHeight="1" x14ac:dyDescent="0.2">
      <c r="A13" s="128" t="s">
        <v>4</v>
      </c>
      <c r="B13" s="129"/>
      <c r="C13" s="129"/>
      <c r="D13" s="129"/>
      <c r="E13" s="129"/>
      <c r="F13" s="129"/>
      <c r="G13" s="129"/>
      <c r="H13" s="129"/>
      <c r="I13" s="129"/>
      <c r="J13" s="129"/>
      <c r="K13" s="129"/>
      <c r="L13" s="129"/>
    </row>
    <row r="14" spans="1:12" s="22" customFormat="1" ht="39.75" customHeight="1" x14ac:dyDescent="0.2">
      <c r="A14" s="10" t="s">
        <v>5</v>
      </c>
      <c r="B14" s="10" t="s">
        <v>8</v>
      </c>
      <c r="C14" s="10" t="s">
        <v>9</v>
      </c>
      <c r="D14" s="10" t="s">
        <v>2</v>
      </c>
      <c r="E14" s="10" t="s">
        <v>6</v>
      </c>
      <c r="F14" s="130" t="s">
        <v>26</v>
      </c>
      <c r="G14" s="131"/>
      <c r="H14" s="126" t="s">
        <v>27</v>
      </c>
      <c r="I14" s="126"/>
      <c r="J14" s="10" t="s">
        <v>24</v>
      </c>
      <c r="K14" s="10" t="s">
        <v>25</v>
      </c>
      <c r="L14" s="10" t="s">
        <v>23</v>
      </c>
    </row>
    <row r="15" spans="1:12" s="22" customFormat="1" ht="30" customHeight="1" x14ac:dyDescent="0.2">
      <c r="A15" s="27"/>
      <c r="B15" s="27"/>
      <c r="C15" s="27"/>
      <c r="D15" s="34">
        <f>C$12</f>
        <v>0.95</v>
      </c>
      <c r="E15" s="53" t="e">
        <f>B15/C15</f>
        <v>#DIV/0!</v>
      </c>
      <c r="F15" s="112"/>
      <c r="G15" s="113"/>
      <c r="H15" s="114"/>
      <c r="I15" s="114"/>
      <c r="J15" s="27"/>
      <c r="K15" s="27"/>
      <c r="L15" s="27"/>
    </row>
    <row r="16" spans="1:12" s="22" customFormat="1" ht="30" customHeight="1" x14ac:dyDescent="0.2">
      <c r="A16" s="27"/>
      <c r="B16" s="27"/>
      <c r="C16" s="27"/>
      <c r="D16" s="34">
        <f t="shared" ref="D16:D18" si="0">C$12</f>
        <v>0.95</v>
      </c>
      <c r="E16" s="53" t="e">
        <f t="shared" ref="E16:E18" si="1">B16/C16</f>
        <v>#DIV/0!</v>
      </c>
      <c r="F16" s="112"/>
      <c r="G16" s="113"/>
      <c r="H16" s="114"/>
      <c r="I16" s="114"/>
      <c r="J16" s="27"/>
      <c r="K16" s="27"/>
      <c r="L16" s="27"/>
    </row>
    <row r="17" spans="1:12" ht="30" customHeight="1" x14ac:dyDescent="0.2">
      <c r="A17" s="27"/>
      <c r="B17" s="27"/>
      <c r="C17" s="27"/>
      <c r="D17" s="34">
        <f t="shared" si="0"/>
        <v>0.95</v>
      </c>
      <c r="E17" s="53" t="e">
        <f t="shared" si="1"/>
        <v>#DIV/0!</v>
      </c>
      <c r="F17" s="112"/>
      <c r="G17" s="113"/>
      <c r="H17" s="114"/>
      <c r="I17" s="114"/>
      <c r="J17" s="27"/>
      <c r="K17" s="27"/>
      <c r="L17" s="27"/>
    </row>
    <row r="18" spans="1:12" ht="30" customHeight="1" x14ac:dyDescent="0.2">
      <c r="A18" s="27"/>
      <c r="B18" s="27"/>
      <c r="C18" s="27"/>
      <c r="D18" s="34">
        <f t="shared" si="0"/>
        <v>0.95</v>
      </c>
      <c r="E18" s="53" t="e">
        <f t="shared" si="1"/>
        <v>#DIV/0!</v>
      </c>
      <c r="F18" s="112"/>
      <c r="G18" s="113"/>
      <c r="H18" s="114"/>
      <c r="I18" s="114"/>
      <c r="J18" s="27"/>
      <c r="K18" s="27"/>
      <c r="L18" s="27"/>
    </row>
    <row r="19" spans="1:12" ht="30" customHeight="1" x14ac:dyDescent="0.2"/>
    <row r="21" spans="1:12" hidden="1" x14ac:dyDescent="0.2">
      <c r="A21" s="7" t="s">
        <v>133</v>
      </c>
    </row>
    <row r="22" spans="1:12" hidden="1" x14ac:dyDescent="0.2">
      <c r="A22" s="7" t="s">
        <v>134</v>
      </c>
    </row>
    <row r="23" spans="1:12" hidden="1" x14ac:dyDescent="0.2">
      <c r="A23" s="7" t="s">
        <v>135</v>
      </c>
    </row>
    <row r="24" spans="1:12" hidden="1" x14ac:dyDescent="0.2"/>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79.9%</formula>
    </cfRule>
    <cfRule type="cellIs" dxfId="7" priority="2" stopIfTrue="1" operator="between">
      <formula>0.8</formula>
      <formula>0.94</formula>
    </cfRule>
    <cfRule type="cellIs" dxfId="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view="pageBreakPreview" topLeftCell="C12" zoomScale="77" zoomScaleSheetLayoutView="77" workbookViewId="0">
      <selection activeCell="I15" sqref="I15:J15"/>
    </sheetView>
  </sheetViews>
  <sheetFormatPr baseColWidth="10" defaultRowHeight="12.75" x14ac:dyDescent="0.2"/>
  <cols>
    <col min="1" max="1" width="14.7109375" style="7" customWidth="1"/>
    <col min="2" max="2" width="17.140625" style="7" customWidth="1"/>
    <col min="3" max="3" width="16.42578125" style="7" customWidth="1"/>
    <col min="4" max="4" width="8.7109375" style="7" customWidth="1"/>
    <col min="5" max="5" width="13.7109375" style="7" customWidth="1"/>
    <col min="6" max="6" width="11.140625" style="7" bestFit="1" customWidth="1"/>
    <col min="7" max="7" width="8.7109375" style="7" customWidth="1"/>
    <col min="8" max="8" width="27.140625" style="7" customWidth="1"/>
    <col min="9" max="10" width="21.7109375" style="7" customWidth="1"/>
    <col min="11" max="11" width="29.5703125" style="7" customWidth="1"/>
    <col min="12" max="12" width="17.42578125" style="7" customWidth="1"/>
    <col min="13" max="13" width="18.28515625" style="7" customWidth="1"/>
    <col min="14" max="16384" width="11.42578125" style="7"/>
  </cols>
  <sheetData>
    <row r="1" spans="1:13" ht="24.95" customHeight="1" x14ac:dyDescent="0.2">
      <c r="A1" s="133"/>
      <c r="B1" s="133"/>
      <c r="C1" s="133"/>
      <c r="D1" s="134" t="s">
        <v>7</v>
      </c>
      <c r="E1" s="134"/>
      <c r="F1" s="134"/>
      <c r="G1" s="134"/>
      <c r="H1" s="134"/>
      <c r="I1" s="134"/>
      <c r="J1" s="134"/>
      <c r="K1" s="134"/>
      <c r="L1" s="6" t="s">
        <v>21</v>
      </c>
      <c r="M1" s="6"/>
    </row>
    <row r="2" spans="1:13" ht="24.95" customHeight="1" x14ac:dyDescent="0.2">
      <c r="A2" s="114"/>
      <c r="B2" s="114"/>
      <c r="C2" s="114"/>
      <c r="D2" s="135" t="str">
        <f>'003'!D2:J2</f>
        <v>PROCESO HACIENDA PUBLICA</v>
      </c>
      <c r="E2" s="135"/>
      <c r="F2" s="135"/>
      <c r="G2" s="135"/>
      <c r="H2" s="135"/>
      <c r="I2" s="135"/>
      <c r="J2" s="135"/>
      <c r="K2" s="135"/>
      <c r="L2" s="8" t="s">
        <v>20</v>
      </c>
      <c r="M2" s="8"/>
    </row>
    <row r="3" spans="1:13" ht="24.95" customHeight="1" x14ac:dyDescent="0.2">
      <c r="A3" s="114"/>
      <c r="B3" s="114"/>
      <c r="C3" s="114"/>
      <c r="D3" s="135" t="s">
        <v>19</v>
      </c>
      <c r="E3" s="135"/>
      <c r="F3" s="135"/>
      <c r="G3" s="135"/>
      <c r="H3" s="135"/>
      <c r="I3" s="135"/>
      <c r="J3" s="135"/>
      <c r="K3" s="135"/>
      <c r="L3" s="8" t="s">
        <v>22</v>
      </c>
      <c r="M3" s="8"/>
    </row>
    <row r="4" spans="1:13" ht="24.95" customHeight="1" x14ac:dyDescent="0.2">
      <c r="A4" s="128" t="s">
        <v>10</v>
      </c>
      <c r="B4" s="129"/>
      <c r="C4" s="129"/>
      <c r="D4" s="129"/>
      <c r="E4" s="129"/>
      <c r="F4" s="129"/>
      <c r="G4" s="129"/>
      <c r="H4" s="129"/>
      <c r="I4" s="129"/>
      <c r="J4" s="129"/>
      <c r="K4" s="129"/>
      <c r="L4" s="129"/>
      <c r="M4" s="129"/>
    </row>
    <row r="5" spans="1:13" ht="27.75" customHeight="1" x14ac:dyDescent="0.2">
      <c r="A5" s="115" t="s">
        <v>35</v>
      </c>
      <c r="B5" s="116"/>
      <c r="C5" s="117"/>
      <c r="D5" s="118">
        <v>9</v>
      </c>
      <c r="E5" s="119"/>
      <c r="F5" s="119"/>
      <c r="G5" s="120"/>
      <c r="H5" s="9" t="s">
        <v>36</v>
      </c>
      <c r="I5" s="136" t="s">
        <v>157</v>
      </c>
      <c r="J5" s="137"/>
      <c r="K5" s="138"/>
      <c r="L5" s="10" t="s">
        <v>37</v>
      </c>
      <c r="M5" s="11" t="s">
        <v>102</v>
      </c>
    </row>
    <row r="6" spans="1:13" x14ac:dyDescent="0.2">
      <c r="A6" s="132"/>
      <c r="B6" s="132"/>
      <c r="C6" s="132"/>
      <c r="D6" s="132"/>
      <c r="E6" s="132"/>
      <c r="F6" s="132"/>
      <c r="G6" s="132"/>
      <c r="H6" s="132"/>
      <c r="I6" s="132"/>
      <c r="J6" s="132"/>
      <c r="K6" s="132"/>
      <c r="L6" s="132"/>
      <c r="M6" s="132"/>
    </row>
    <row r="7" spans="1:13" ht="69.95" customHeight="1" x14ac:dyDescent="0.2">
      <c r="A7" s="126" t="s">
        <v>11</v>
      </c>
      <c r="B7" s="126"/>
      <c r="C7" s="126"/>
      <c r="D7" s="125" t="s">
        <v>111</v>
      </c>
      <c r="E7" s="125"/>
      <c r="F7" s="114"/>
      <c r="G7" s="114"/>
      <c r="H7" s="114"/>
      <c r="I7" s="114"/>
      <c r="J7" s="10" t="s">
        <v>39</v>
      </c>
      <c r="K7" s="125" t="s">
        <v>156</v>
      </c>
      <c r="L7" s="114"/>
      <c r="M7" s="114"/>
    </row>
    <row r="8" spans="1:13" ht="79.5" customHeight="1" x14ac:dyDescent="0.2">
      <c r="A8" s="126" t="s">
        <v>0</v>
      </c>
      <c r="B8" s="126"/>
      <c r="C8" s="126"/>
      <c r="D8" s="125" t="s">
        <v>28</v>
      </c>
      <c r="E8" s="125"/>
      <c r="F8" s="114"/>
      <c r="G8" s="114"/>
      <c r="H8" s="114"/>
      <c r="I8" s="114"/>
      <c r="J8" s="10" t="s">
        <v>16</v>
      </c>
      <c r="K8" s="125" t="s">
        <v>148</v>
      </c>
      <c r="L8" s="114"/>
      <c r="M8" s="114"/>
    </row>
    <row r="9" spans="1:13" ht="69.95" customHeight="1" x14ac:dyDescent="0.2">
      <c r="A9" s="126" t="s">
        <v>12</v>
      </c>
      <c r="B9" s="126"/>
      <c r="C9" s="126"/>
      <c r="D9" s="125" t="s">
        <v>110</v>
      </c>
      <c r="E9" s="125"/>
      <c r="F9" s="114"/>
      <c r="G9" s="114"/>
      <c r="H9" s="114"/>
      <c r="I9" s="114"/>
      <c r="J9" s="10" t="s">
        <v>1</v>
      </c>
      <c r="K9" s="125" t="s">
        <v>105</v>
      </c>
      <c r="L9" s="114"/>
      <c r="M9" s="114"/>
    </row>
    <row r="10" spans="1:13" ht="69.95" customHeight="1" x14ac:dyDescent="0.2">
      <c r="A10" s="126" t="s">
        <v>13</v>
      </c>
      <c r="B10" s="126"/>
      <c r="C10" s="126"/>
      <c r="D10" s="125" t="s">
        <v>158</v>
      </c>
      <c r="E10" s="125"/>
      <c r="F10" s="114"/>
      <c r="G10" s="114"/>
      <c r="H10" s="114"/>
      <c r="I10" s="114"/>
      <c r="J10" s="10" t="s">
        <v>17</v>
      </c>
      <c r="K10" s="125" t="s">
        <v>44</v>
      </c>
      <c r="L10" s="114"/>
      <c r="M10" s="114"/>
    </row>
    <row r="11" spans="1:13" ht="69.95" customHeight="1" x14ac:dyDescent="0.2">
      <c r="A11" s="126" t="s">
        <v>14</v>
      </c>
      <c r="B11" s="126"/>
      <c r="C11" s="126"/>
      <c r="D11" s="125" t="s">
        <v>107</v>
      </c>
      <c r="E11" s="125"/>
      <c r="F11" s="114"/>
      <c r="G11" s="114"/>
      <c r="H11" s="114"/>
      <c r="I11" s="114"/>
      <c r="J11" s="10" t="s">
        <v>18</v>
      </c>
      <c r="K11" s="125" t="s">
        <v>59</v>
      </c>
      <c r="L11" s="114"/>
      <c r="M11" s="114"/>
    </row>
    <row r="12" spans="1:13" s="18" customFormat="1" ht="51.75" customHeight="1" x14ac:dyDescent="0.2">
      <c r="A12" s="115" t="s">
        <v>29</v>
      </c>
      <c r="B12" s="117"/>
      <c r="C12" s="12">
        <v>1</v>
      </c>
      <c r="D12" s="115" t="s">
        <v>30</v>
      </c>
      <c r="E12" s="116"/>
      <c r="F12" s="117"/>
      <c r="G12" s="13">
        <v>0.8</v>
      </c>
      <c r="H12" s="9" t="s">
        <v>31</v>
      </c>
      <c r="I12" s="14">
        <v>1</v>
      </c>
      <c r="J12" s="10" t="s">
        <v>3</v>
      </c>
      <c r="K12" s="15" t="s">
        <v>40</v>
      </c>
      <c r="L12" s="16" t="s">
        <v>48</v>
      </c>
      <c r="M12" s="17" t="s">
        <v>49</v>
      </c>
    </row>
    <row r="13" spans="1:13" s="19" customFormat="1" ht="24.95" customHeight="1" thickBot="1" x14ac:dyDescent="0.25">
      <c r="A13" s="128" t="s">
        <v>4</v>
      </c>
      <c r="B13" s="129"/>
      <c r="C13" s="143"/>
      <c r="D13" s="129"/>
      <c r="E13" s="129"/>
      <c r="F13" s="129"/>
      <c r="G13" s="129"/>
      <c r="H13" s="129"/>
      <c r="I13" s="129"/>
      <c r="J13" s="129"/>
      <c r="K13" s="129"/>
      <c r="L13" s="129"/>
      <c r="M13" s="129"/>
    </row>
    <row r="14" spans="1:13" s="22" customFormat="1" ht="39.75" customHeight="1" thickBot="1" x14ac:dyDescent="0.25">
      <c r="A14" s="20" t="s">
        <v>5</v>
      </c>
      <c r="B14" s="20" t="s">
        <v>8</v>
      </c>
      <c r="C14" s="21" t="s">
        <v>9</v>
      </c>
      <c r="D14" s="20" t="s">
        <v>2</v>
      </c>
      <c r="E14" s="20" t="s">
        <v>159</v>
      </c>
      <c r="F14" s="20" t="s">
        <v>160</v>
      </c>
      <c r="G14" s="130" t="s">
        <v>26</v>
      </c>
      <c r="H14" s="131"/>
      <c r="I14" s="126" t="s">
        <v>27</v>
      </c>
      <c r="J14" s="126"/>
      <c r="K14" s="10" t="s">
        <v>24</v>
      </c>
      <c r="L14" s="10" t="s">
        <v>25</v>
      </c>
      <c r="M14" s="10" t="s">
        <v>23</v>
      </c>
    </row>
    <row r="15" spans="1:13" s="22" customFormat="1" ht="42" customHeight="1" thickBot="1" x14ac:dyDescent="0.25">
      <c r="A15" s="23" t="s">
        <v>151</v>
      </c>
      <c r="B15" s="24">
        <v>8592275929</v>
      </c>
      <c r="C15" s="25">
        <v>23995000000</v>
      </c>
      <c r="D15" s="33">
        <f>C$12</f>
        <v>1</v>
      </c>
      <c r="E15" s="33"/>
      <c r="F15" s="32">
        <f>B15/C15</f>
        <v>0.35808609831214838</v>
      </c>
      <c r="G15" s="112"/>
      <c r="H15" s="113"/>
      <c r="I15" s="114"/>
      <c r="J15" s="114"/>
      <c r="K15" s="26"/>
      <c r="L15" s="27"/>
      <c r="M15" s="27"/>
    </row>
    <row r="16" spans="1:13" s="22" customFormat="1" ht="42.6" customHeight="1" thickBot="1" x14ac:dyDescent="0.25">
      <c r="A16" s="28" t="s">
        <v>149</v>
      </c>
      <c r="B16" s="25">
        <v>18342661041.009998</v>
      </c>
      <c r="C16" s="25">
        <v>23995000000</v>
      </c>
      <c r="D16" s="33">
        <f>C$12</f>
        <v>1</v>
      </c>
      <c r="E16" s="33"/>
      <c r="F16" s="32">
        <f>B16/C16</f>
        <v>0.76443680104230038</v>
      </c>
      <c r="G16" s="112" t="s">
        <v>150</v>
      </c>
      <c r="H16" s="113"/>
      <c r="I16" s="114"/>
      <c r="J16" s="114"/>
      <c r="K16" s="26"/>
      <c r="L16" s="27"/>
      <c r="M16" s="27"/>
    </row>
    <row r="17" spans="1:13" ht="30" customHeight="1" thickBot="1" x14ac:dyDescent="0.25">
      <c r="A17" s="29" t="s">
        <v>146</v>
      </c>
      <c r="B17" s="30">
        <v>29495826234.009998</v>
      </c>
      <c r="C17" s="30">
        <v>28980098074.009998</v>
      </c>
      <c r="D17" s="34">
        <f t="shared" ref="D17:D18" si="0">C$12</f>
        <v>1</v>
      </c>
      <c r="E17" s="163"/>
      <c r="F17" s="35">
        <f>B17/C17</f>
        <v>1.0177959425355609</v>
      </c>
      <c r="G17" s="112" t="s">
        <v>154</v>
      </c>
      <c r="H17" s="113"/>
      <c r="I17" s="114"/>
      <c r="J17" s="114"/>
      <c r="K17" s="26"/>
      <c r="L17" s="27"/>
      <c r="M17" s="27"/>
    </row>
    <row r="18" spans="1:13" ht="30" customHeight="1" x14ac:dyDescent="0.2">
      <c r="A18" s="31" t="s">
        <v>147</v>
      </c>
      <c r="B18" s="31"/>
      <c r="C18" s="31"/>
      <c r="D18" s="34">
        <f t="shared" si="0"/>
        <v>1</v>
      </c>
      <c r="E18" s="33"/>
      <c r="F18" s="32"/>
      <c r="G18" s="112"/>
      <c r="H18" s="113"/>
      <c r="I18" s="114"/>
      <c r="J18" s="114"/>
      <c r="K18" s="27"/>
      <c r="L18" s="27"/>
      <c r="M18" s="27"/>
    </row>
    <row r="19" spans="1:13" ht="30" customHeight="1" x14ac:dyDescent="0.2"/>
    <row r="20" spans="1:13" hidden="1" x14ac:dyDescent="0.2"/>
    <row r="21" spans="1:13" hidden="1" x14ac:dyDescent="0.2">
      <c r="A21" s="7" t="s">
        <v>133</v>
      </c>
    </row>
    <row r="22" spans="1:13" hidden="1" x14ac:dyDescent="0.2">
      <c r="A22" s="7" t="s">
        <v>134</v>
      </c>
    </row>
    <row r="23" spans="1:13" hidden="1" x14ac:dyDescent="0.2">
      <c r="A23" s="7" t="s">
        <v>135</v>
      </c>
    </row>
    <row r="24" spans="1:13" hidden="1" x14ac:dyDescent="0.2"/>
  </sheetData>
  <mergeCells count="37">
    <mergeCell ref="G17:H17"/>
    <mergeCell ref="I17:J17"/>
    <mergeCell ref="G18:H18"/>
    <mergeCell ref="I18:J18"/>
    <mergeCell ref="G14:H14"/>
    <mergeCell ref="I14:J14"/>
    <mergeCell ref="G16:H16"/>
    <mergeCell ref="I15:J15"/>
    <mergeCell ref="I16:J16"/>
    <mergeCell ref="G15:H15"/>
    <mergeCell ref="A13:M13"/>
    <mergeCell ref="A9:C9"/>
    <mergeCell ref="D9:I9"/>
    <mergeCell ref="K9:M9"/>
    <mergeCell ref="A10:C10"/>
    <mergeCell ref="D10:I10"/>
    <mergeCell ref="K10:M10"/>
    <mergeCell ref="A11:C11"/>
    <mergeCell ref="D11:I11"/>
    <mergeCell ref="K11:M11"/>
    <mergeCell ref="A12:B12"/>
    <mergeCell ref="D12:F12"/>
    <mergeCell ref="A6:M6"/>
    <mergeCell ref="A7:C7"/>
    <mergeCell ref="D7:I7"/>
    <mergeCell ref="K7:M7"/>
    <mergeCell ref="A8:C8"/>
    <mergeCell ref="D8:I8"/>
    <mergeCell ref="K8:M8"/>
    <mergeCell ref="A5:C5"/>
    <mergeCell ref="D5:G5"/>
    <mergeCell ref="I5:K5"/>
    <mergeCell ref="A1:C3"/>
    <mergeCell ref="D1:K1"/>
    <mergeCell ref="D2:K2"/>
    <mergeCell ref="D3:K3"/>
    <mergeCell ref="A4:M4"/>
  </mergeCells>
  <conditionalFormatting sqref="F15:F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dataValidations disablePrompts="1" count="1">
    <dataValidation type="list" allowBlank="1" showInputMessage="1" showErrorMessage="1" sqref="M15:M18">
      <formula1>$A$21:$A$23</formula1>
    </dataValidation>
  </dataValidations>
  <hyperlinks>
    <hyperlink ref="I5:K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75" zoomScaleSheetLayoutView="75" workbookViewId="0">
      <selection activeCell="D15" sqref="D15:E18"/>
    </sheetView>
  </sheetViews>
  <sheetFormatPr baseColWidth="10" defaultColWidth="11.42578125" defaultRowHeight="12.75" x14ac:dyDescent="0.2"/>
  <cols>
    <col min="1" max="2" width="14.7109375" style="37" customWidth="1"/>
    <col min="3" max="3" width="15.85546875" style="37" customWidth="1"/>
    <col min="4" max="6" width="8.7109375" style="37" customWidth="1"/>
    <col min="7" max="7" width="27.140625" style="37" customWidth="1"/>
    <col min="8" max="9" width="21.7109375" style="37" customWidth="1"/>
    <col min="10" max="10" width="29.5703125" style="37" customWidth="1"/>
    <col min="11" max="11" width="17.42578125" style="37" customWidth="1"/>
    <col min="12" max="12" width="21.7109375" style="37" customWidth="1"/>
    <col min="13" max="16384" width="11.42578125" style="37"/>
  </cols>
  <sheetData>
    <row r="1" spans="1:12" ht="24.95" customHeight="1" x14ac:dyDescent="0.2">
      <c r="A1" s="160"/>
      <c r="B1" s="160"/>
      <c r="C1" s="160"/>
      <c r="D1" s="161" t="s">
        <v>7</v>
      </c>
      <c r="E1" s="161"/>
      <c r="F1" s="161"/>
      <c r="G1" s="161"/>
      <c r="H1" s="161"/>
      <c r="I1" s="161"/>
      <c r="J1" s="161"/>
      <c r="K1" s="36" t="s">
        <v>21</v>
      </c>
      <c r="L1" s="36"/>
    </row>
    <row r="2" spans="1:12" ht="24.95" customHeight="1" x14ac:dyDescent="0.2">
      <c r="A2" s="146"/>
      <c r="B2" s="146"/>
      <c r="C2" s="146"/>
      <c r="D2" s="162" t="str">
        <f>'[1]003'!D2:J2</f>
        <v>PROCESO GESTIÓN SOCIAL</v>
      </c>
      <c r="E2" s="162"/>
      <c r="F2" s="162"/>
      <c r="G2" s="162"/>
      <c r="H2" s="162"/>
      <c r="I2" s="162"/>
      <c r="J2" s="162"/>
      <c r="K2" s="38" t="s">
        <v>20</v>
      </c>
      <c r="L2" s="38"/>
    </row>
    <row r="3" spans="1:12" ht="24.95" customHeight="1" x14ac:dyDescent="0.2">
      <c r="A3" s="146"/>
      <c r="B3" s="146"/>
      <c r="C3" s="146"/>
      <c r="D3" s="162" t="s">
        <v>19</v>
      </c>
      <c r="E3" s="162"/>
      <c r="F3" s="162"/>
      <c r="G3" s="162"/>
      <c r="H3" s="162"/>
      <c r="I3" s="162"/>
      <c r="J3" s="162"/>
      <c r="K3" s="38" t="s">
        <v>22</v>
      </c>
      <c r="L3" s="38"/>
    </row>
    <row r="4" spans="1:12" ht="24.95" customHeight="1" x14ac:dyDescent="0.2">
      <c r="A4" s="150" t="s">
        <v>10</v>
      </c>
      <c r="B4" s="151"/>
      <c r="C4" s="151"/>
      <c r="D4" s="151"/>
      <c r="E4" s="151"/>
      <c r="F4" s="151"/>
      <c r="G4" s="151"/>
      <c r="H4" s="151"/>
      <c r="I4" s="151"/>
      <c r="J4" s="151"/>
      <c r="K4" s="151"/>
      <c r="L4" s="151"/>
    </row>
    <row r="5" spans="1:12" ht="27.75" customHeight="1" x14ac:dyDescent="0.2">
      <c r="A5" s="153" t="s">
        <v>35</v>
      </c>
      <c r="B5" s="156"/>
      <c r="C5" s="154"/>
      <c r="D5" s="157">
        <v>10</v>
      </c>
      <c r="E5" s="158"/>
      <c r="F5" s="159"/>
      <c r="G5" s="39" t="s">
        <v>36</v>
      </c>
      <c r="H5" s="121" t="s">
        <v>124</v>
      </c>
      <c r="I5" s="122"/>
      <c r="J5" s="123"/>
      <c r="K5" s="40" t="s">
        <v>37</v>
      </c>
      <c r="L5" s="41" t="s">
        <v>102</v>
      </c>
    </row>
    <row r="6" spans="1:12" x14ac:dyDescent="0.2">
      <c r="A6" s="155"/>
      <c r="B6" s="155"/>
      <c r="C6" s="155"/>
      <c r="D6" s="155"/>
      <c r="E6" s="155"/>
      <c r="F6" s="155"/>
      <c r="G6" s="155"/>
      <c r="H6" s="155"/>
      <c r="I6" s="155"/>
      <c r="J6" s="155"/>
      <c r="K6" s="155"/>
      <c r="L6" s="155"/>
    </row>
    <row r="7" spans="1:12" ht="69.95" customHeight="1" x14ac:dyDescent="0.2">
      <c r="A7" s="149" t="s">
        <v>11</v>
      </c>
      <c r="B7" s="149"/>
      <c r="C7" s="149"/>
      <c r="D7" s="152" t="s">
        <v>125</v>
      </c>
      <c r="E7" s="146"/>
      <c r="F7" s="146"/>
      <c r="G7" s="146"/>
      <c r="H7" s="146"/>
      <c r="I7" s="40" t="s">
        <v>15</v>
      </c>
      <c r="J7" s="152" t="s">
        <v>131</v>
      </c>
      <c r="K7" s="146"/>
      <c r="L7" s="146"/>
    </row>
    <row r="8" spans="1:12" ht="79.5" customHeight="1" x14ac:dyDescent="0.2">
      <c r="A8" s="149" t="s">
        <v>0</v>
      </c>
      <c r="B8" s="149"/>
      <c r="C8" s="149"/>
      <c r="D8" s="146" t="s">
        <v>43</v>
      </c>
      <c r="E8" s="146"/>
      <c r="F8" s="146"/>
      <c r="G8" s="146"/>
      <c r="H8" s="146"/>
      <c r="I8" s="40" t="s">
        <v>16</v>
      </c>
      <c r="J8" s="152" t="s">
        <v>130</v>
      </c>
      <c r="K8" s="146"/>
      <c r="L8" s="146"/>
    </row>
    <row r="9" spans="1:12" ht="69.95" customHeight="1" x14ac:dyDescent="0.2">
      <c r="A9" s="149" t="s">
        <v>12</v>
      </c>
      <c r="B9" s="149"/>
      <c r="C9" s="149"/>
      <c r="D9" s="152" t="s">
        <v>126</v>
      </c>
      <c r="E9" s="146"/>
      <c r="F9" s="146"/>
      <c r="G9" s="146"/>
      <c r="H9" s="146"/>
      <c r="I9" s="40" t="s">
        <v>1</v>
      </c>
      <c r="J9" s="152" t="s">
        <v>127</v>
      </c>
      <c r="K9" s="146"/>
      <c r="L9" s="146"/>
    </row>
    <row r="10" spans="1:12" ht="69.95" customHeight="1" x14ac:dyDescent="0.2">
      <c r="A10" s="149" t="s">
        <v>13</v>
      </c>
      <c r="B10" s="149"/>
      <c r="C10" s="149"/>
      <c r="D10" s="152" t="s">
        <v>128</v>
      </c>
      <c r="E10" s="146"/>
      <c r="F10" s="146"/>
      <c r="G10" s="146"/>
      <c r="H10" s="146"/>
      <c r="I10" s="40" t="s">
        <v>17</v>
      </c>
      <c r="J10" s="152" t="s">
        <v>45</v>
      </c>
      <c r="K10" s="146"/>
      <c r="L10" s="146"/>
    </row>
    <row r="11" spans="1:12" ht="69.95" customHeight="1" x14ac:dyDescent="0.2">
      <c r="A11" s="149" t="s">
        <v>14</v>
      </c>
      <c r="B11" s="149"/>
      <c r="C11" s="149"/>
      <c r="D11" s="146" t="s">
        <v>129</v>
      </c>
      <c r="E11" s="146"/>
      <c r="F11" s="146"/>
      <c r="G11" s="146"/>
      <c r="H11" s="146"/>
      <c r="I11" s="40" t="s">
        <v>18</v>
      </c>
      <c r="J11" s="146" t="s">
        <v>59</v>
      </c>
      <c r="K11" s="146"/>
      <c r="L11" s="146"/>
    </row>
    <row r="12" spans="1:12" s="48" customFormat="1" ht="51.75" customHeight="1" x14ac:dyDescent="0.2">
      <c r="A12" s="153" t="s">
        <v>29</v>
      </c>
      <c r="B12" s="154"/>
      <c r="C12" s="42">
        <v>0.95</v>
      </c>
      <c r="D12" s="153" t="s">
        <v>30</v>
      </c>
      <c r="E12" s="154"/>
      <c r="F12" s="43">
        <v>0.9</v>
      </c>
      <c r="G12" s="39" t="s">
        <v>31</v>
      </c>
      <c r="H12" s="44">
        <v>1</v>
      </c>
      <c r="I12" s="40" t="s">
        <v>3</v>
      </c>
      <c r="J12" s="45" t="s">
        <v>40</v>
      </c>
      <c r="K12" s="46" t="s">
        <v>41</v>
      </c>
      <c r="L12" s="47" t="s">
        <v>42</v>
      </c>
    </row>
    <row r="13" spans="1:12" s="49" customFormat="1" ht="24.95" customHeight="1" x14ac:dyDescent="0.2">
      <c r="A13" s="150" t="s">
        <v>4</v>
      </c>
      <c r="B13" s="151"/>
      <c r="C13" s="151"/>
      <c r="D13" s="151"/>
      <c r="E13" s="151"/>
      <c r="F13" s="151"/>
      <c r="G13" s="151"/>
      <c r="H13" s="151"/>
      <c r="I13" s="151"/>
      <c r="J13" s="151"/>
      <c r="K13" s="151"/>
      <c r="L13" s="151"/>
    </row>
    <row r="14" spans="1:12" s="50" customFormat="1" ht="39.75" customHeight="1" x14ac:dyDescent="0.2">
      <c r="A14" s="40" t="s">
        <v>5</v>
      </c>
      <c r="B14" s="40" t="s">
        <v>8</v>
      </c>
      <c r="C14" s="40" t="s">
        <v>9</v>
      </c>
      <c r="D14" s="40" t="s">
        <v>2</v>
      </c>
      <c r="E14" s="40" t="s">
        <v>6</v>
      </c>
      <c r="F14" s="147" t="s">
        <v>26</v>
      </c>
      <c r="G14" s="148"/>
      <c r="H14" s="149" t="s">
        <v>27</v>
      </c>
      <c r="I14" s="149"/>
      <c r="J14" s="40" t="s">
        <v>24</v>
      </c>
      <c r="K14" s="40" t="s">
        <v>25</v>
      </c>
      <c r="L14" s="40" t="s">
        <v>23</v>
      </c>
    </row>
    <row r="15" spans="1:12" s="50" customFormat="1" ht="30" customHeight="1" x14ac:dyDescent="0.2">
      <c r="A15" s="51"/>
      <c r="B15" s="51"/>
      <c r="C15" s="51"/>
      <c r="D15" s="52">
        <f>C$12</f>
        <v>0.95</v>
      </c>
      <c r="E15" s="53" t="e">
        <f>B15/C15</f>
        <v>#DIV/0!</v>
      </c>
      <c r="F15" s="144"/>
      <c r="G15" s="145"/>
      <c r="H15" s="146"/>
      <c r="I15" s="146"/>
      <c r="J15" s="51"/>
      <c r="K15" s="51"/>
      <c r="L15" s="27"/>
    </row>
    <row r="16" spans="1:12" s="50" customFormat="1" ht="30" customHeight="1" x14ac:dyDescent="0.2">
      <c r="A16" s="51"/>
      <c r="B16" s="51"/>
      <c r="C16" s="51"/>
      <c r="D16" s="52">
        <f t="shared" ref="D16:D18" si="0">C$12</f>
        <v>0.95</v>
      </c>
      <c r="E16" s="53" t="e">
        <f t="shared" ref="E16:E18" si="1">B16/C16</f>
        <v>#DIV/0!</v>
      </c>
      <c r="F16" s="144"/>
      <c r="G16" s="145"/>
      <c r="H16" s="146"/>
      <c r="I16" s="146"/>
      <c r="J16" s="51"/>
      <c r="K16" s="51"/>
      <c r="L16" s="27"/>
    </row>
    <row r="17" spans="1:12" ht="30" customHeight="1" x14ac:dyDescent="0.2">
      <c r="A17" s="51"/>
      <c r="B17" s="51"/>
      <c r="C17" s="51"/>
      <c r="D17" s="52">
        <f t="shared" si="0"/>
        <v>0.95</v>
      </c>
      <c r="E17" s="53" t="e">
        <f t="shared" si="1"/>
        <v>#DIV/0!</v>
      </c>
      <c r="F17" s="144"/>
      <c r="G17" s="145"/>
      <c r="H17" s="146"/>
      <c r="I17" s="146"/>
      <c r="J17" s="51"/>
      <c r="K17" s="51"/>
      <c r="L17" s="27"/>
    </row>
    <row r="18" spans="1:12" ht="30" customHeight="1" x14ac:dyDescent="0.2">
      <c r="A18" s="51"/>
      <c r="B18" s="51"/>
      <c r="C18" s="51"/>
      <c r="D18" s="52">
        <f t="shared" si="0"/>
        <v>0.95</v>
      </c>
      <c r="E18" s="53" t="e">
        <f t="shared" si="1"/>
        <v>#DIV/0!</v>
      </c>
      <c r="F18" s="144"/>
      <c r="G18" s="145"/>
      <c r="H18" s="146"/>
      <c r="I18" s="146"/>
      <c r="J18" s="51"/>
      <c r="K18" s="51"/>
      <c r="L18" s="27"/>
    </row>
    <row r="19" spans="1:12" ht="30" customHeight="1" x14ac:dyDescent="0.2"/>
    <row r="21" spans="1:12" ht="21" hidden="1" customHeight="1" x14ac:dyDescent="0.2">
      <c r="A21" s="7" t="s">
        <v>133</v>
      </c>
    </row>
    <row r="22" spans="1:12" hidden="1" x14ac:dyDescent="0.2">
      <c r="A22" s="7" t="s">
        <v>134</v>
      </c>
    </row>
    <row r="23" spans="1:12" hidden="1" x14ac:dyDescent="0.2">
      <c r="A23" s="7" t="s">
        <v>135</v>
      </c>
    </row>
    <row r="24" spans="1:12" x14ac:dyDescent="0.2">
      <c r="A24" s="7"/>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Listado de Indicadores</vt:lpstr>
      <vt:lpstr>001</vt:lpstr>
      <vt:lpstr>002</vt:lpstr>
      <vt:lpstr>003</vt:lpstr>
      <vt:lpstr>004</vt:lpstr>
      <vt:lpstr>005</vt:lpstr>
      <vt:lpstr>006</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'008'!Área_de_impresión</vt:lpstr>
      <vt:lpstr>'009'!Área_de_impresión</vt:lpstr>
      <vt:lpstr>'010'!Área_de_impresión</vt:lpstr>
      <vt:lpstr>PORCENTAJE_DE_INGRESOS_TRIBUTARIO_RECAUDADOS</vt:lpstr>
      <vt:lpstr>VARIACION_DEL_RECAUDO_TRIBUTARIO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LISANDRO PORTATIL</cp:lastModifiedBy>
  <cp:lastPrinted>2015-10-08T23:26:02Z</cp:lastPrinted>
  <dcterms:created xsi:type="dcterms:W3CDTF">2015-04-25T14:31:18Z</dcterms:created>
  <dcterms:modified xsi:type="dcterms:W3CDTF">2015-10-21T15:29:47Z</dcterms:modified>
</cp:coreProperties>
</file>